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1880" tabRatio="500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25725"/>
</workbook>
</file>

<file path=xl/calcChain.xml><?xml version="1.0" encoding="utf-8"?>
<calcChain xmlns="http://schemas.openxmlformats.org/spreadsheetml/2006/main">
  <c r="G27" i="5"/>
  <c r="F27"/>
  <c r="E27"/>
  <c r="W105" i="3"/>
  <c r="E105"/>
  <c r="N105"/>
  <c r="L105"/>
  <c r="G24" i="5"/>
  <c r="F24"/>
  <c r="E24"/>
  <c r="W103" i="3"/>
  <c r="E103"/>
  <c r="N103"/>
  <c r="L103"/>
  <c r="G23" i="5"/>
  <c r="F23"/>
  <c r="E23"/>
  <c r="W101" i="3"/>
  <c r="E101"/>
  <c r="N101"/>
  <c r="L101"/>
  <c r="N100"/>
  <c r="L100"/>
  <c r="G22" i="5"/>
  <c r="F22"/>
  <c r="E22"/>
  <c r="W97" i="3"/>
  <c r="E97"/>
  <c r="N97"/>
  <c r="L97"/>
  <c r="N96"/>
  <c r="L96"/>
  <c r="N94"/>
  <c r="L94"/>
  <c r="G21" i="5"/>
  <c r="F21"/>
  <c r="E21"/>
  <c r="W91" i="3"/>
  <c r="E91"/>
  <c r="N91"/>
  <c r="L91"/>
  <c r="N89"/>
  <c r="L89"/>
  <c r="N87"/>
  <c r="L87"/>
  <c r="G20" i="5"/>
  <c r="F20"/>
  <c r="E20"/>
  <c r="W84" i="3"/>
  <c r="E84"/>
  <c r="N84"/>
  <c r="L84"/>
  <c r="N83"/>
  <c r="L83"/>
  <c r="N82"/>
  <c r="L82"/>
  <c r="N81"/>
  <c r="L81"/>
  <c r="N80"/>
  <c r="L80"/>
  <c r="N79"/>
  <c r="L79"/>
  <c r="N78"/>
  <c r="L78"/>
  <c r="N76"/>
  <c r="L76"/>
  <c r="N74"/>
  <c r="L74"/>
  <c r="N73"/>
  <c r="L73"/>
  <c r="N72"/>
  <c r="L72"/>
  <c r="N71"/>
  <c r="L71"/>
  <c r="N69"/>
  <c r="L69"/>
  <c r="G19" i="5"/>
  <c r="F19"/>
  <c r="E19"/>
  <c r="W66" i="3"/>
  <c r="E66"/>
  <c r="N66"/>
  <c r="L66"/>
  <c r="N65"/>
  <c r="L65"/>
  <c r="N64"/>
  <c r="L64"/>
  <c r="N63"/>
  <c r="L63"/>
  <c r="N62"/>
  <c r="L62"/>
  <c r="N61"/>
  <c r="L61"/>
  <c r="G18" i="5"/>
  <c r="F18"/>
  <c r="E18"/>
  <c r="W58" i="3"/>
  <c r="E58"/>
  <c r="N58"/>
  <c r="L58"/>
  <c r="N57"/>
  <c r="L57"/>
  <c r="N55"/>
  <c r="L55"/>
  <c r="N54"/>
  <c r="L54"/>
  <c r="N52"/>
  <c r="L52"/>
  <c r="G16" i="5"/>
  <c r="F16"/>
  <c r="E16"/>
  <c r="W48" i="3"/>
  <c r="E48"/>
  <c r="N48"/>
  <c r="L48"/>
  <c r="G15" i="5"/>
  <c r="F15"/>
  <c r="E15"/>
  <c r="W46" i="3"/>
  <c r="E46"/>
  <c r="N46"/>
  <c r="L46"/>
  <c r="N45"/>
  <c r="L45"/>
  <c r="N44"/>
  <c r="L44"/>
  <c r="N42"/>
  <c r="L42"/>
  <c r="N41"/>
  <c r="L41"/>
  <c r="N39"/>
  <c r="L39"/>
  <c r="G14" i="5"/>
  <c r="F14"/>
  <c r="E14"/>
  <c r="W36" i="3"/>
  <c r="E36"/>
  <c r="N36"/>
  <c r="L36"/>
  <c r="N34"/>
  <c r="L34"/>
  <c r="N32"/>
  <c r="L32"/>
  <c r="N31"/>
  <c r="L31"/>
  <c r="N30"/>
  <c r="L30"/>
  <c r="N28"/>
  <c r="L28"/>
  <c r="G13" i="5"/>
  <c r="F13"/>
  <c r="E13"/>
  <c r="W25" i="3"/>
  <c r="E25"/>
  <c r="N25"/>
  <c r="L25"/>
  <c r="N24"/>
  <c r="L24"/>
  <c r="G12" i="5"/>
  <c r="F12"/>
  <c r="E12"/>
  <c r="W21" i="3"/>
  <c r="E21"/>
  <c r="N21"/>
  <c r="L21"/>
  <c r="N20"/>
  <c r="L20"/>
  <c r="N18"/>
  <c r="L18"/>
  <c r="N16"/>
  <c r="L16"/>
  <c r="N14"/>
  <c r="L14"/>
  <c r="M9" i="6"/>
  <c r="I9"/>
  <c r="F9"/>
  <c r="M8"/>
  <c r="I8"/>
  <c r="F8"/>
  <c r="B8" i="5"/>
  <c r="D8" i="3"/>
</calcChain>
</file>

<file path=xl/sharedStrings.xml><?xml version="1.0" encoding="utf-8"?>
<sst xmlns="http://schemas.openxmlformats.org/spreadsheetml/2006/main" count="756" uniqueCount="330">
  <si>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</si>
  <si>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</si>
  <si>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</si>
  <si>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</si>
  <si>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</si>
  <si>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</si>
  <si>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</si>
  <si>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</si>
  <si>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</si>
  <si>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</si>
  <si>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</si>
  <si>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</si>
  <si>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</si>
  <si>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</si>
  <si>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</si>
  <si>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</si>
  <si>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</si>
  <si>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</si>
  <si>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</si>
  <si>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</si>
  <si>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</si>
  <si>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</si>
  <si>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</si>
  <si>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</si>
  <si>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</si>
  <si>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</si>
  <si>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</si>
  <si>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</si>
  <si>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</si>
  <si>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</si>
  <si>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</si>
  <si>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</si>
  <si>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</si>
  <si>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</si>
  <si>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</si>
  <si>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</si>
  <si>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</si>
  <si>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</si>
  <si>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</si>
  <si>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</si>
  <si>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</si>
  <si>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</si>
  <si>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</si>
  <si>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</si>
  <si>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</si>
  <si>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</si>
  <si>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</si>
  <si>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</si>
  <si>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</si>
  <si>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</si>
  <si>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</si>
  <si>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</si>
  <si>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</si>
  <si>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</si>
  <si>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</si>
  <si>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</si>
  <si>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</si>
  <si>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</si>
  <si>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</si>
  <si>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</si>
  <si>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</si>
  <si>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</si>
  <si>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</si>
  <si>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</si>
  <si>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</si>
  <si>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</si>
  <si>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</si>
  <si>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</si>
  <si>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</si>
  <si>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 xml:space="preserve">Krycí list rozpočtu v EUR  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</si>
  <si>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</si>
  <si>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</si>
  <si>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</si>
  <si>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</si>
  <si>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</si>
  <si>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</si>
  <si>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</si>
  <si>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</si>
  <si>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</si>
  <si>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</si>
  <si>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</si>
  <si>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</si>
  <si>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</si>
  <si>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</si>
  <si>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</si>
  <si>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</si>
  <si>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</si>
  <si>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</si>
  <si>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</si>
  <si>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</si>
  <si>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</si>
  <si>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</si>
  <si>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</si>
  <si>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</si>
  <si>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</si>
  <si>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</si>
  <si>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</si>
  <si>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</si>
  <si>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</si>
  <si>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</si>
  <si>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</si>
  <si>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</si>
  <si>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</si>
  <si>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</si>
  <si>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</si>
  <si>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</si>
  <si>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</si>
  <si>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</si>
  <si>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</si>
  <si>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</si>
  <si>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</si>
  <si>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</si>
  <si>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</si>
  <si>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</si>
  <si>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</si>
  <si>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27.04.2026</t>
  </si>
  <si>
    <t>Stavba : CHP Vyšné Nemecké OD - rozšírenie peacoviska</t>
  </si>
  <si>
    <t>Objekt : SO 21.1 Pracovisko polície ND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</si>
  <si>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</si>
  <si>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</si>
  <si>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</si>
  <si>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21.1 Pracovisko polície ND</t>
  </si>
  <si>
    <t>JKSO :</t>
  </si>
  <si>
    <t>27.04.2026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</si>
  <si>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</si>
  <si>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</si>
  <si>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</si>
  <si>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</si>
  <si>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</si>
  <si>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</si>
  <si>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</si>
  <si>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</si>
  <si>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</si>
  <si>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</si>
  <si>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</si>
  <si>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</si>
  <si>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</si>
  <si>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</si>
  <si>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</si>
  <si>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</si>
  <si>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</si>
  <si>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253</t>
  </si>
  <si>
    <t>121104111</t>
  </si>
  <si>
    <t>Odstránenie ornice premiestnenie do 100m</t>
  </si>
  <si>
    <t>m3</t>
  </si>
  <si>
    <t xml:space="preserve">                    </t>
  </si>
  <si>
    <t>12110-4111</t>
  </si>
  <si>
    <t>45.11.21</t>
  </si>
  <si>
    <t>EK</t>
  </si>
  <si>
    <t>S</t>
  </si>
  <si>
    <t>0,1*1,3*4,4 =   0,572</t>
  </si>
  <si>
    <t>272</t>
  </si>
  <si>
    <t>131201101</t>
  </si>
  <si>
    <t>Hĺbenie jám nezapaž. v horn. tr. 3 do 100 m3</t>
  </si>
  <si>
    <t>13120-1101</t>
  </si>
  <si>
    <t>0,25*1,3*4,4 =   1,430</t>
  </si>
  <si>
    <t>132201101</t>
  </si>
  <si>
    <t>Hĺbenie rýh šírka do 60 cm v horn. tr. 3 do 100 m3</t>
  </si>
  <si>
    <t>13220-1101</t>
  </si>
  <si>
    <t>0,35*0,8*(1,3*2+3,7) =   1,764</t>
  </si>
  <si>
    <t>132201109</t>
  </si>
  <si>
    <t>Príplatok za lepivosť horniny tr. 3 v rýhach š. do 60 cm</t>
  </si>
  <si>
    <t>13220-1109</t>
  </si>
  <si>
    <t xml:space="preserve">1 - ZEMNE PRÁCE  spolu: </t>
  </si>
  <si>
    <t>2 - ZÁKLADY</t>
  </si>
  <si>
    <t>011</t>
  </si>
  <si>
    <t>274313611</t>
  </si>
  <si>
    <t>Základové pásy z betónu prostého tr. C16/20</t>
  </si>
  <si>
    <t>27431-3611</t>
  </si>
  <si>
    <t>45.25.32</t>
  </si>
  <si>
    <t xml:space="preserve">2 - ZÁKLADY  spolu: </t>
  </si>
  <si>
    <t>6 - ÚPRAVY POVRCHOV, PODLAHY, VÝPLNE</t>
  </si>
  <si>
    <t>631313611</t>
  </si>
  <si>
    <t>Mazanina z betónu prostého tr. C16/20 hr. 8-12 cm</t>
  </si>
  <si>
    <t>63131-3611</t>
  </si>
  <si>
    <t>0,09*1,3*4,41+0,08*1,3*4,41 =   0,975</t>
  </si>
  <si>
    <t>631319173</t>
  </si>
  <si>
    <t>Prípl. za stiahnutie povrchu mazaniny pred vlož. výstuže hr. do 12 cm</t>
  </si>
  <si>
    <t>63131-9173</t>
  </si>
  <si>
    <t>631362142</t>
  </si>
  <si>
    <t>Výstuž betónových mazanín zo zvarovaných sietí Kari d drôtu 4 mm, oko 15 cm</t>
  </si>
  <si>
    <t>m2</t>
  </si>
  <si>
    <t>63136-2142</t>
  </si>
  <si>
    <t xml:space="preserve">  .  .  </t>
  </si>
  <si>
    <t>631362181</t>
  </si>
  <si>
    <t>Výstuž betónových mazanín zo zvarovaných sietí Kari d drôtu 8 mm, oko 10 cm</t>
  </si>
  <si>
    <t>63136-2181</t>
  </si>
  <si>
    <t>1,3*4,41*1,2 =   6,880</t>
  </si>
  <si>
    <t>631571003</t>
  </si>
  <si>
    <t>Násyp zo štrkopiesku 0-32 spevňujúceho</t>
  </si>
  <si>
    <t>63157-1003</t>
  </si>
  <si>
    <t>45.25.50</t>
  </si>
  <si>
    <t>0,05*3,7*0,95 =   0,176</t>
  </si>
  <si>
    <t xml:space="preserve">6 - ÚPRAVY POVRCHOV, PODLAHY, VÝPLNE  spolu: </t>
  </si>
  <si>
    <t>9 - OSTATNÉ KONŠTRUKCIE A PRÁCE</t>
  </si>
  <si>
    <t>013</t>
  </si>
  <si>
    <t>968072355</t>
  </si>
  <si>
    <t>Vybúranie kov. okenných rámov zdvojených do 2 m2</t>
  </si>
  <si>
    <t>96807-2355</t>
  </si>
  <si>
    <t>45.11.11</t>
  </si>
  <si>
    <t>1,3*1,5 =   1,950</t>
  </si>
  <si>
    <t>979081111</t>
  </si>
  <si>
    <t>Odvoz sute a vybúraných hmôt na skládku do 1 km</t>
  </si>
  <si>
    <t>t</t>
  </si>
  <si>
    <t>97908-1111</t>
  </si>
  <si>
    <t>979081121</t>
  </si>
  <si>
    <t>Odvoz sute a vybúraných hmôt na skládku každý ďalší 1 km</t>
  </si>
  <si>
    <t>97908-1121</t>
  </si>
  <si>
    <t>0,146*20 =   2,920</t>
  </si>
  <si>
    <t>979082111</t>
  </si>
  <si>
    <t>Vnútrostavenisková doprava sute a vybúraných hmôt do 10 m</t>
  </si>
  <si>
    <t>97908-2111</t>
  </si>
  <si>
    <t>979131409</t>
  </si>
  <si>
    <t>Poplatok za ulož.a znešk.staveb.sute na vymedzených skládkach "O"-ostatný odpad</t>
  </si>
  <si>
    <t>97913-1409</t>
  </si>
  <si>
    <t xml:space="preserve">9 - OSTATNÉ KONŠTRUKCIE A PRÁCE  spolu: </t>
  </si>
  <si>
    <t xml:space="preserve">PRÁCE A DODÁVKY HSV  spolu: </t>
  </si>
  <si>
    <t>PRÁCE A DODÁVKY PSV</t>
  </si>
  <si>
    <t>711 - Izolácie proti vode a vlhkosti</t>
  </si>
  <si>
    <t>711</t>
  </si>
  <si>
    <t>711111001</t>
  </si>
  <si>
    <t>Zhotovenie izolácie proti vlhkosti za studena vodor. náterom asfalt. penetr.</t>
  </si>
  <si>
    <t>I</t>
  </si>
  <si>
    <t>71111-1001</t>
  </si>
  <si>
    <t>45.22.20</t>
  </si>
  <si>
    <t>IK</t>
  </si>
  <si>
    <t>1,3*4,41 =   5,733</t>
  </si>
  <si>
    <t>MAT</t>
  </si>
  <si>
    <t>111631500</t>
  </si>
  <si>
    <t>Lak asfaltový ALP-PENETRAL sudy</t>
  </si>
  <si>
    <t>26.82.13</t>
  </si>
  <si>
    <t>IZ</t>
  </si>
  <si>
    <t>711141559</t>
  </si>
  <si>
    <t>Zhotovenie izolácie proti vlhkosti pritavením NAIP vodor.</t>
  </si>
  <si>
    <t>71114-1559</t>
  </si>
  <si>
    <t>628322810</t>
  </si>
  <si>
    <t>Pás ťažký asfaltový HYDROBIT V 60 S 35</t>
  </si>
  <si>
    <t>21.12.56</t>
  </si>
  <si>
    <t xml:space="preserve">711 - Izolácie proti vode a vlhkosti  spolu: </t>
  </si>
  <si>
    <t>764 - Konštrukcie klampiarske</t>
  </si>
  <si>
    <t>764</t>
  </si>
  <si>
    <t>764751111</t>
  </si>
  <si>
    <t>LINDAB rúry odkvapové SROR d 87 mm</t>
  </si>
  <si>
    <t>m</t>
  </si>
  <si>
    <t>76475-1111</t>
  </si>
  <si>
    <t>45.22.13</t>
  </si>
  <si>
    <t>764751141</t>
  </si>
  <si>
    <t>LINDAB výtokové koleno odkvapové d 87 mm</t>
  </si>
  <si>
    <t>kus</t>
  </si>
  <si>
    <t>76475-1141</t>
  </si>
  <si>
    <t>764761121</t>
  </si>
  <si>
    <t>LINDAB žľab pododkvapný R+KFL 125 mm</t>
  </si>
  <si>
    <t>76476-1121</t>
  </si>
  <si>
    <t>764761171</t>
  </si>
  <si>
    <t>LINDAB čelo žľabu RGT 125 mm</t>
  </si>
  <si>
    <t>76476-1171</t>
  </si>
  <si>
    <t>764761231</t>
  </si>
  <si>
    <t>LINDAB kotlík SOK kruh žľab 125 mm</t>
  </si>
  <si>
    <t>76476-1231</t>
  </si>
  <si>
    <t xml:space="preserve">764 - Konštrukcie klampiarske  spolu: </t>
  </si>
  <si>
    <t>767 - Konštrukcie doplnk. kovové stavebné</t>
  </si>
  <si>
    <t>767</t>
  </si>
  <si>
    <t>767411122</t>
  </si>
  <si>
    <t>Montáž opláštenia sendvičovými stenovými panelmi  na oceľovú konštrukciu, hr. do 100 mm</t>
  </si>
  <si>
    <t>76741-1122</t>
  </si>
  <si>
    <t>1,3*3,93+1,3*2,46+(3,39-2,46)*4,41*0,5 =   10,358</t>
  </si>
  <si>
    <t>767411124</t>
  </si>
  <si>
    <t>Montáž opláštenia sendvičovými strešnými panelmi na oceľovú konštrukciu, hr. nad 100 do 150 mm</t>
  </si>
  <si>
    <t>76741-1124</t>
  </si>
  <si>
    <t>5532A0106</t>
  </si>
  <si>
    <t>Panel sendvičový stenový min. vlna hr. 60 mm ( v cene sú lemovania a doplnky)</t>
  </si>
  <si>
    <t>5532A01061</t>
  </si>
  <si>
    <t>Panel sendvičový strešný min. vlna hr. 60 mm ( v cene sú lemovania a doplnky)</t>
  </si>
  <si>
    <t>5532A0121</t>
  </si>
  <si>
    <t>Príslušenstvo k sendvičovým panelom</t>
  </si>
  <si>
    <t>6,536+6,1 =   12,636</t>
  </si>
  <si>
    <t>767616111</t>
  </si>
  <si>
    <t>Montáž okien, dverí  a zaskl. stein  z Al-profilov</t>
  </si>
  <si>
    <t>76761-6111</t>
  </si>
  <si>
    <t>45.42.11</t>
  </si>
  <si>
    <t>1,3*1,5*2+0,9*1,5+1,94*2,4+2,36*2,4 =   15,570</t>
  </si>
  <si>
    <t>55340742012</t>
  </si>
  <si>
    <t>okno hliníkové trojsklo pevné 900x1500   kpl +osad.    OK 02</t>
  </si>
  <si>
    <t>28.12.10</t>
  </si>
  <si>
    <t>55340742015</t>
  </si>
  <si>
    <t>stena hlínik. dvojsklo pevná  2410x2400+osad.    kpl   OK 3</t>
  </si>
  <si>
    <t>55340742016</t>
  </si>
  <si>
    <t>stena hlínik. dvojsklo s dverami autom. posúvnymi a nadsvetlíkom. 2360x2400+osad.    kpl  OK 4</t>
  </si>
  <si>
    <t>55340742017</t>
  </si>
  <si>
    <t>okno poplastované trojsklo  s posúvnymi okienkami 1300x1500+osad.    kpl   OK 1</t>
  </si>
  <si>
    <t>767995106</t>
  </si>
  <si>
    <t>Montáž atypických stavebných doplnk. konštrukcií do 250 kg</t>
  </si>
  <si>
    <t>kg</t>
  </si>
  <si>
    <t>76799-5106</t>
  </si>
  <si>
    <t>45.42.12</t>
  </si>
  <si>
    <t>553000020</t>
  </si>
  <si>
    <t>Oceľové konštrukcie žiaropozink.</t>
  </si>
  <si>
    <t>28.11.23</t>
  </si>
  <si>
    <t xml:space="preserve">767 - Konštrukcie doplnk. kovové stavebné  spolu: </t>
  </si>
  <si>
    <t>771 - Podlahy z dlaždíc  keramických</t>
  </si>
  <si>
    <t>771</t>
  </si>
  <si>
    <t>771575107</t>
  </si>
  <si>
    <t>Montáž podláh z dlaždíc keram. rež.  do tmelu</t>
  </si>
  <si>
    <t>77157-5107</t>
  </si>
  <si>
    <t>45.43.12</t>
  </si>
  <si>
    <t>5,1 =   5,100</t>
  </si>
  <si>
    <t>597631600</t>
  </si>
  <si>
    <t>Dlaž. keramická protišmyk.</t>
  </si>
  <si>
    <t>26.30.10</t>
  </si>
  <si>
    <t>5,1*1,02 =   5,202</t>
  </si>
  <si>
    <t xml:space="preserve">771 - Podlahy z dlaždíc  keramických  spolu: </t>
  </si>
  <si>
    <t>783 - Nátery</t>
  </si>
  <si>
    <t>783</t>
  </si>
  <si>
    <t>783222100</t>
  </si>
  <si>
    <t>Nátery kov. stav. doplnk. konštr. syntet. dvojnásobné</t>
  </si>
  <si>
    <t>78322-2100</t>
  </si>
  <si>
    <t>45.44.21</t>
  </si>
  <si>
    <t>0,32*(6,73+5,16+8,7+8,36++11,5+5,705+2,37) =   15,528</t>
  </si>
  <si>
    <t>783226100</t>
  </si>
  <si>
    <t>Nátery kov. stav. doplnk. konštr. syntet. základné</t>
  </si>
  <si>
    <t>78322-6100</t>
  </si>
  <si>
    <t xml:space="preserve">783 - Nátery  spolu: </t>
  </si>
  <si>
    <t>787 - Zasklievanie</t>
  </si>
  <si>
    <t>787</t>
  </si>
  <si>
    <t>787100802</t>
  </si>
  <si>
    <t>Vyskliev. stien, zábradlia, výť. šachiet sklo ploché do 3m2</t>
  </si>
  <si>
    <t>78710-0802</t>
  </si>
  <si>
    <t xml:space="preserve">787 - Zasklievanie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</si>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</sst>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>
  <numFmts count="10">
    <numFmt numFmtId="164" formatCode="0.00\ %"/>
    <numFmt numFmtId="165" formatCode="#,##0\ _S_k"/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69" formatCode="#,##0\ "/>
    <numFmt numFmtId="170" formatCode="#,##0&quot; Sk&quot;"/>
    <numFmt numFmtId="171" formatCode="#,##0.0000"/>
    <numFmt numFmtId="172" formatCode="#,##0.0"/>
    <numFmt numFmtId="173" formatCode="#,##0.000"/>
  </numFmts>
  <fonts count="18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FF000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52"/>
    <xf numFmtId="0" fontId="8" fillId="5" borderId="0" applyBorder="0" applyProtection="0"/>
    <xf numFmtId="0" fontId="8" fillId="4" borderId="0" applyBorder="0" applyProtection="0"/>
    <xf numFmtId="0" fontId="14" fillId="0" borderId="52"/>
    <xf numFmtId="0" fontId="9" fillId="0" borderId="52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53" applyProtection="0"/>
    <xf numFmtId="0" fontId="7" fillId="0" borderId="0"/>
    <xf numFmtId="0" fontId="12" fillId="0" borderId="0" applyBorder="0" applyProtection="0"/>
    <xf numFmtId="0" fontId="9" fillId="0" borderId="0" applyBorder="0">
      <alignment vertical="center"/>
    </xf>
    <xf numFmtId="0" fontId="13" fillId="0" borderId="0" applyBorder="0" applyProtection="0"/>
    <xf numFmtId="0" fontId="9" fillId="0" borderId="20">
      <alignment vertical="center"/>
    </xf>
  </cellStyleXfs>
  <cellXfs count="148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5" fontId="1" fillId="0" borderId="4" xfId="1" applyNumberFormat="1" applyFont="1" applyBorder="1" applyAlignment="1">
      <alignment horizontal="left" vertical="center"/>
    </xf>
    <xf numFmtId="170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5" fontId="1" fillId="0" borderId="11" xfId="1" applyNumberFormat="1" applyFont="1" applyBorder="1" applyAlignment="1">
      <alignment horizontal="left" vertical="center"/>
    </xf>
    <xf numFmtId="170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4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4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69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7" fontId="1" fillId="0" borderId="0" xfId="0" applyNumberFormat="1" applyFont="1" applyProtection="1"/>
    <xf numFmtId="173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3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3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3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7" fontId="15" fillId="0" borderId="0" xfId="0" applyNumberFormat="1" applyFont="1" applyAlignment="1" applyProtection="1">
      <alignment vertical="top"/>
    </xf>
    <xf numFmtId="173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49" fontId="17" fillId="0" borderId="0" xfId="0" applyNumberFormat="1" applyFont="1" applyAlignment="1" applyProtection="1">
      <alignment horizontal="left" vertical="top" wrapText="1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105"/>
  <sheetViews>
    <sheetView showGridLines="0" tabSelected="1" workbookViewId="0">
      <pane xSplit="4" ySplit="10" topLeftCell="E79" activePane="bottomRight" state="frozen"/>
      <selection pane="topRight"/>
      <selection pane="bottomLeft"/>
      <selection pane="bottomRight" activeCell="I101" sqref="I101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113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114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115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116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117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118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2" t="s">
        <v>34</v>
      </c>
      <c r="L9" s="142"/>
      <c r="M9" s="143" t="s">
        <v>35</v>
      </c>
      <c r="N9" s="143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135</v>
      </c>
      <c r="AK9" s="71" t="s">
        <v>137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136</v>
      </c>
      <c r="AK10" s="71" t="s">
        <v>138</v>
      </c>
    </row>
    <row r="12" spans="1:37">
      <c r="B12" s="128" t="s">
        <v>139</v>
      </c>
    </row>
    <row r="13" spans="1:37">
      <c r="B13" s="82" t="s">
        <v>140</v>
      </c>
    </row>
    <row r="14" spans="1:37">
      <c r="A14" s="80">
        <v>1</v>
      </c>
      <c r="B14" s="81" t="s">
        <v>141</v>
      </c>
      <c r="C14" s="82" t="s">
        <v>142</v>
      </c>
      <c r="D14" s="83" t="s">
        <v>143</v>
      </c>
      <c r="E14" s="84">
        <v>0.57199999999999995</v>
      </c>
      <c r="F14" s="85" t="s">
        <v>144</v>
      </c>
      <c r="L14" s="87">
        <f>E14*K14</f>
        <v>0</v>
      </c>
      <c r="N14" s="84">
        <f>E14*M14</f>
        <v>0</v>
      </c>
      <c r="O14" s="85">
        <v>23</v>
      </c>
      <c r="P14" s="85" t="s">
        <v>145</v>
      </c>
      <c r="V14" s="88" t="s">
        <v>108</v>
      </c>
      <c r="W14" s="84">
        <v>6.2E-2</v>
      </c>
      <c r="X14" s="129" t="s">
        <v>146</v>
      </c>
      <c r="Y14" s="129" t="s">
        <v>142</v>
      </c>
      <c r="Z14" s="82" t="s">
        <v>147</v>
      </c>
      <c r="AB14" s="85">
        <v>1</v>
      </c>
      <c r="AJ14" s="71" t="s">
        <v>148</v>
      </c>
      <c r="AK14" s="71" t="s">
        <v>149</v>
      </c>
    </row>
    <row r="15" spans="1:37">
      <c r="D15" s="130" t="s">
        <v>150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A16" s="80">
        <v>2</v>
      </c>
      <c r="B16" s="81" t="s">
        <v>151</v>
      </c>
      <c r="C16" s="82" t="s">
        <v>152</v>
      </c>
      <c r="D16" s="83" t="s">
        <v>153</v>
      </c>
      <c r="E16" s="84">
        <v>1.43</v>
      </c>
      <c r="F16" s="85" t="s">
        <v>144</v>
      </c>
      <c r="L16" s="87">
        <f>E16*K16</f>
        <v>0</v>
      </c>
      <c r="N16" s="84">
        <f>E16*M16</f>
        <v>0</v>
      </c>
      <c r="O16" s="85">
        <v>23</v>
      </c>
      <c r="P16" s="85" t="s">
        <v>145</v>
      </c>
      <c r="V16" s="88" t="s">
        <v>108</v>
      </c>
      <c r="W16" s="84">
        <v>0.82199999999999995</v>
      </c>
      <c r="X16" s="129" t="s">
        <v>154</v>
      </c>
      <c r="Y16" s="129" t="s">
        <v>152</v>
      </c>
      <c r="Z16" s="82" t="s">
        <v>147</v>
      </c>
      <c r="AB16" s="85">
        <v>1</v>
      </c>
      <c r="AJ16" s="71" t="s">
        <v>148</v>
      </c>
      <c r="AK16" s="71" t="s">
        <v>149</v>
      </c>
    </row>
    <row r="17" spans="1:37">
      <c r="D17" s="130" t="s">
        <v>155</v>
      </c>
      <c r="E17" s="131"/>
      <c r="F17" s="132"/>
      <c r="G17" s="133"/>
      <c r="H17" s="133"/>
      <c r="I17" s="133"/>
      <c r="J17" s="133"/>
      <c r="K17" s="134"/>
      <c r="L17" s="134"/>
      <c r="M17" s="131"/>
      <c r="N17" s="131"/>
      <c r="O17" s="132"/>
      <c r="P17" s="132"/>
      <c r="Q17" s="131"/>
      <c r="R17" s="131"/>
      <c r="S17" s="131"/>
      <c r="T17" s="135"/>
      <c r="U17" s="135"/>
      <c r="V17" s="135" t="s">
        <v>0</v>
      </c>
      <c r="W17" s="131"/>
      <c r="X17" s="136"/>
    </row>
    <row r="18" spans="1:37">
      <c r="A18" s="80">
        <v>3</v>
      </c>
      <c r="B18" s="81" t="s">
        <v>151</v>
      </c>
      <c r="C18" s="82" t="s">
        <v>156</v>
      </c>
      <c r="D18" s="83" t="s">
        <v>157</v>
      </c>
      <c r="E18" s="84">
        <v>1.764</v>
      </c>
      <c r="F18" s="85" t="s">
        <v>144</v>
      </c>
      <c r="L18" s="87">
        <f>E18*K18</f>
        <v>0</v>
      </c>
      <c r="N18" s="84">
        <f>E18*M18</f>
        <v>0</v>
      </c>
      <c r="O18" s="85">
        <v>23</v>
      </c>
      <c r="P18" s="85" t="s">
        <v>145</v>
      </c>
      <c r="V18" s="88" t="s">
        <v>108</v>
      </c>
      <c r="W18" s="84">
        <v>3.464</v>
      </c>
      <c r="X18" s="129" t="s">
        <v>158</v>
      </c>
      <c r="Y18" s="129" t="s">
        <v>156</v>
      </c>
      <c r="Z18" s="82" t="s">
        <v>147</v>
      </c>
      <c r="AB18" s="85">
        <v>1</v>
      </c>
      <c r="AJ18" s="71" t="s">
        <v>148</v>
      </c>
      <c r="AK18" s="71" t="s">
        <v>149</v>
      </c>
    </row>
    <row r="19" spans="1:37">
      <c r="D19" s="130" t="s">
        <v>159</v>
      </c>
      <c r="E19" s="131"/>
      <c r="F19" s="132"/>
      <c r="G19" s="133"/>
      <c r="H19" s="133"/>
      <c r="I19" s="133"/>
      <c r="J19" s="133"/>
      <c r="K19" s="134"/>
      <c r="L19" s="134"/>
      <c r="M19" s="131"/>
      <c r="N19" s="131"/>
      <c r="O19" s="132"/>
      <c r="P19" s="132"/>
      <c r="Q19" s="131"/>
      <c r="R19" s="131"/>
      <c r="S19" s="131"/>
      <c r="T19" s="135"/>
      <c r="U19" s="135"/>
      <c r="V19" s="135" t="s">
        <v>0</v>
      </c>
      <c r="W19" s="131"/>
      <c r="X19" s="136"/>
    </row>
    <row r="20" spans="1:37">
      <c r="A20" s="80">
        <v>4</v>
      </c>
      <c r="B20" s="81" t="s">
        <v>151</v>
      </c>
      <c r="C20" s="82" t="s">
        <v>160</v>
      </c>
      <c r="D20" s="83" t="s">
        <v>161</v>
      </c>
      <c r="E20" s="84">
        <v>0.88200000000000001</v>
      </c>
      <c r="F20" s="85" t="s">
        <v>144</v>
      </c>
      <c r="L20" s="87">
        <f>E20*K20</f>
        <v>0</v>
      </c>
      <c r="N20" s="84">
        <f>E20*M20</f>
        <v>0</v>
      </c>
      <c r="O20" s="85">
        <v>23</v>
      </c>
      <c r="P20" s="85" t="s">
        <v>145</v>
      </c>
      <c r="V20" s="88" t="s">
        <v>108</v>
      </c>
      <c r="W20" s="84">
        <v>0.24299999999999999</v>
      </c>
      <c r="X20" s="129" t="s">
        <v>162</v>
      </c>
      <c r="Y20" s="129" t="s">
        <v>160</v>
      </c>
      <c r="Z20" s="82" t="s">
        <v>147</v>
      </c>
      <c r="AB20" s="85">
        <v>1</v>
      </c>
      <c r="AJ20" s="71" t="s">
        <v>148</v>
      </c>
      <c r="AK20" s="71" t="s">
        <v>149</v>
      </c>
    </row>
    <row r="21" spans="1:37">
      <c r="D21" s="137" t="s">
        <v>163</v>
      </c>
      <c r="E21" s="138">
        <f>J21</f>
        <v>0</v>
      </c>
      <c r="H21" s="138"/>
      <c r="I21" s="138"/>
      <c r="J21" s="138"/>
      <c r="L21" s="139">
        <f>SUM(L12:L20)</f>
        <v>0</v>
      </c>
      <c r="N21" s="140">
        <f>SUM(N12:N20)</f>
        <v>0</v>
      </c>
      <c r="W21" s="84">
        <f>SUM(W12:W20)</f>
        <v>4.5910000000000002</v>
      </c>
    </row>
    <row r="23" spans="1:37">
      <c r="B23" s="82" t="s">
        <v>164</v>
      </c>
    </row>
    <row r="24" spans="1:37">
      <c r="A24" s="80">
        <v>5</v>
      </c>
      <c r="B24" s="81" t="s">
        <v>165</v>
      </c>
      <c r="C24" s="82" t="s">
        <v>166</v>
      </c>
      <c r="D24" s="83" t="s">
        <v>167</v>
      </c>
      <c r="E24" s="84">
        <v>1.764</v>
      </c>
      <c r="F24" s="85" t="s">
        <v>144</v>
      </c>
      <c r="K24" s="87">
        <v>2.4193099999999998</v>
      </c>
      <c r="L24" s="87">
        <f>E24*K24</f>
        <v>4.2676628399999998</v>
      </c>
      <c r="N24" s="84">
        <f>E24*M24</f>
        <v>0</v>
      </c>
      <c r="O24" s="85">
        <v>23</v>
      </c>
      <c r="P24" s="85" t="s">
        <v>145</v>
      </c>
      <c r="V24" s="88" t="s">
        <v>108</v>
      </c>
      <c r="W24" s="84">
        <v>0.80400000000000005</v>
      </c>
      <c r="X24" s="129" t="s">
        <v>168</v>
      </c>
      <c r="Y24" s="129" t="s">
        <v>166</v>
      </c>
      <c r="Z24" s="82" t="s">
        <v>169</v>
      </c>
      <c r="AB24" s="85">
        <v>1</v>
      </c>
      <c r="AJ24" s="71" t="s">
        <v>148</v>
      </c>
      <c r="AK24" s="71" t="s">
        <v>149</v>
      </c>
    </row>
    <row r="25" spans="1:37">
      <c r="D25" s="137" t="s">
        <v>170</v>
      </c>
      <c r="E25" s="138">
        <f>J25</f>
        <v>0</v>
      </c>
      <c r="H25" s="138"/>
      <c r="I25" s="138"/>
      <c r="J25" s="138"/>
      <c r="L25" s="139">
        <f>SUM(L23:L24)</f>
        <v>4.2676628399999998</v>
      </c>
      <c r="N25" s="140">
        <f>SUM(N23:N24)</f>
        <v>0</v>
      </c>
      <c r="W25" s="84">
        <f>SUM(W23:W24)</f>
        <v>0.80400000000000005</v>
      </c>
    </row>
    <row r="27" spans="1:37">
      <c r="B27" s="82" t="s">
        <v>171</v>
      </c>
    </row>
    <row r="28" spans="1:37">
      <c r="A28" s="80">
        <v>6</v>
      </c>
      <c r="B28" s="81" t="s">
        <v>165</v>
      </c>
      <c r="C28" s="82" t="s">
        <v>172</v>
      </c>
      <c r="D28" s="83" t="s">
        <v>173</v>
      </c>
      <c r="E28" s="84">
        <v>0.97499999999999998</v>
      </c>
      <c r="F28" s="85" t="s">
        <v>144</v>
      </c>
      <c r="K28" s="87">
        <v>2.42103</v>
      </c>
      <c r="L28" s="87">
        <f>E28*K28</f>
        <v>2.36050425</v>
      </c>
      <c r="N28" s="84">
        <f>E28*M28</f>
        <v>0</v>
      </c>
      <c r="O28" s="85">
        <v>23</v>
      </c>
      <c r="P28" s="85" t="s">
        <v>145</v>
      </c>
      <c r="V28" s="88" t="s">
        <v>108</v>
      </c>
      <c r="W28" s="84">
        <v>2.4049999999999998</v>
      </c>
      <c r="X28" s="129" t="s">
        <v>174</v>
      </c>
      <c r="Y28" s="129" t="s">
        <v>172</v>
      </c>
      <c r="Z28" s="82" t="s">
        <v>169</v>
      </c>
      <c r="AB28" s="85">
        <v>1</v>
      </c>
      <c r="AJ28" s="71" t="s">
        <v>148</v>
      </c>
      <c r="AK28" s="71" t="s">
        <v>149</v>
      </c>
    </row>
    <row r="29" spans="1:37">
      <c r="D29" s="130" t="s">
        <v>175</v>
      </c>
      <c r="E29" s="131"/>
      <c r="F29" s="132"/>
      <c r="G29" s="133"/>
      <c r="H29" s="133"/>
      <c r="I29" s="133"/>
      <c r="J29" s="133"/>
      <c r="K29" s="134"/>
      <c r="L29" s="134"/>
      <c r="M29" s="131"/>
      <c r="N29" s="131"/>
      <c r="O29" s="132"/>
      <c r="P29" s="132"/>
      <c r="Q29" s="131"/>
      <c r="R29" s="131"/>
      <c r="S29" s="131"/>
      <c r="T29" s="135"/>
      <c r="U29" s="135"/>
      <c r="V29" s="135" t="s">
        <v>0</v>
      </c>
      <c r="W29" s="131"/>
      <c r="X29" s="136"/>
    </row>
    <row r="30" spans="1:37">
      <c r="A30" s="80">
        <v>7</v>
      </c>
      <c r="B30" s="81" t="s">
        <v>165</v>
      </c>
      <c r="C30" s="82" t="s">
        <v>176</v>
      </c>
      <c r="D30" s="83" t="s">
        <v>177</v>
      </c>
      <c r="E30" s="84">
        <v>0.97499999999999998</v>
      </c>
      <c r="F30" s="85" t="s">
        <v>144</v>
      </c>
      <c r="L30" s="87">
        <f>E30*K30</f>
        <v>0</v>
      </c>
      <c r="N30" s="84">
        <f>E30*M30</f>
        <v>0</v>
      </c>
      <c r="O30" s="85">
        <v>23</v>
      </c>
      <c r="P30" s="85" t="s">
        <v>145</v>
      </c>
      <c r="V30" s="88" t="s">
        <v>108</v>
      </c>
      <c r="W30" s="84">
        <v>0.4</v>
      </c>
      <c r="X30" s="129" t="s">
        <v>178</v>
      </c>
      <c r="Y30" s="129" t="s">
        <v>176</v>
      </c>
      <c r="Z30" s="82" t="s">
        <v>169</v>
      </c>
      <c r="AB30" s="85">
        <v>1</v>
      </c>
      <c r="AJ30" s="71" t="s">
        <v>148</v>
      </c>
      <c r="AK30" s="71" t="s">
        <v>149</v>
      </c>
    </row>
    <row r="31" spans="1:37" ht="25.5">
      <c r="A31" s="80">
        <v>8</v>
      </c>
      <c r="B31" s="81" t="s">
        <v>165</v>
      </c>
      <c r="C31" s="82" t="s">
        <v>179</v>
      </c>
      <c r="D31" s="83" t="s">
        <v>180</v>
      </c>
      <c r="E31" s="84">
        <v>6.88</v>
      </c>
      <c r="F31" s="85" t="s">
        <v>181</v>
      </c>
      <c r="K31" s="87">
        <v>1.58E-3</v>
      </c>
      <c r="L31" s="87">
        <f>E31*K31</f>
        <v>1.0870400000000001E-2</v>
      </c>
      <c r="N31" s="84">
        <f>E31*M31</f>
        <v>0</v>
      </c>
      <c r="O31" s="85">
        <v>23</v>
      </c>
      <c r="P31" s="85" t="s">
        <v>145</v>
      </c>
      <c r="V31" s="88" t="s">
        <v>108</v>
      </c>
      <c r="W31" s="84">
        <v>0.28199999999999997</v>
      </c>
      <c r="X31" s="129" t="s">
        <v>182</v>
      </c>
      <c r="Y31" s="129" t="s">
        <v>179</v>
      </c>
      <c r="Z31" s="82" t="s">
        <v>183</v>
      </c>
      <c r="AB31" s="85">
        <v>1</v>
      </c>
      <c r="AJ31" s="71" t="s">
        <v>148</v>
      </c>
      <c r="AK31" s="71" t="s">
        <v>149</v>
      </c>
    </row>
    <row r="32" spans="1:37" ht="25.5">
      <c r="A32" s="80">
        <v>9</v>
      </c>
      <c r="B32" s="81" t="s">
        <v>165</v>
      </c>
      <c r="C32" s="82" t="s">
        <v>184</v>
      </c>
      <c r="D32" s="83" t="s">
        <v>185</v>
      </c>
      <c r="E32" s="84">
        <v>6.88</v>
      </c>
      <c r="F32" s="85" t="s">
        <v>181</v>
      </c>
      <c r="K32" s="87">
        <v>8.7799999999999996E-3</v>
      </c>
      <c r="L32" s="87">
        <f>E32*K32</f>
        <v>6.0406399999999999E-2</v>
      </c>
      <c r="N32" s="84">
        <f>E32*M32</f>
        <v>0</v>
      </c>
      <c r="O32" s="85">
        <v>23</v>
      </c>
      <c r="P32" s="85" t="s">
        <v>145</v>
      </c>
      <c r="V32" s="88" t="s">
        <v>108</v>
      </c>
      <c r="W32" s="84">
        <v>0.32300000000000001</v>
      </c>
      <c r="X32" s="129" t="s">
        <v>186</v>
      </c>
      <c r="Y32" s="129" t="s">
        <v>184</v>
      </c>
      <c r="Z32" s="82" t="s">
        <v>183</v>
      </c>
      <c r="AB32" s="85">
        <v>1</v>
      </c>
      <c r="AJ32" s="71" t="s">
        <v>148</v>
      </c>
      <c r="AK32" s="71" t="s">
        <v>149</v>
      </c>
    </row>
    <row r="33" spans="1:37">
      <c r="D33" s="130" t="s">
        <v>187</v>
      </c>
      <c r="E33" s="131"/>
      <c r="F33" s="132"/>
      <c r="G33" s="133"/>
      <c r="H33" s="133"/>
      <c r="I33" s="133"/>
      <c r="J33" s="133"/>
      <c r="K33" s="134"/>
      <c r="L33" s="134"/>
      <c r="M33" s="131"/>
      <c r="N33" s="131"/>
      <c r="O33" s="132"/>
      <c r="P33" s="132"/>
      <c r="Q33" s="131"/>
      <c r="R33" s="131"/>
      <c r="S33" s="131"/>
      <c r="T33" s="135"/>
      <c r="U33" s="135"/>
      <c r="V33" s="135" t="s">
        <v>0</v>
      </c>
      <c r="W33" s="131"/>
      <c r="X33" s="136"/>
    </row>
    <row r="34" spans="1:37">
      <c r="A34" s="80">
        <v>10</v>
      </c>
      <c r="B34" s="81" t="s">
        <v>165</v>
      </c>
      <c r="C34" s="82" t="s">
        <v>188</v>
      </c>
      <c r="D34" s="83" t="s">
        <v>189</v>
      </c>
      <c r="E34" s="84">
        <v>0.17599999999999999</v>
      </c>
      <c r="F34" s="85" t="s">
        <v>144</v>
      </c>
      <c r="K34" s="87">
        <v>1.837</v>
      </c>
      <c r="L34" s="87">
        <f>E34*K34</f>
        <v>0.32331199999999999</v>
      </c>
      <c r="N34" s="84">
        <f>E34*M34</f>
        <v>0</v>
      </c>
      <c r="O34" s="85">
        <v>23</v>
      </c>
      <c r="P34" s="85" t="s">
        <v>145</v>
      </c>
      <c r="V34" s="88" t="s">
        <v>108</v>
      </c>
      <c r="W34" s="84">
        <v>0.28699999999999998</v>
      </c>
      <c r="X34" s="129" t="s">
        <v>190</v>
      </c>
      <c r="Y34" s="129" t="s">
        <v>188</v>
      </c>
      <c r="Z34" s="82" t="s">
        <v>191</v>
      </c>
      <c r="AB34" s="85">
        <v>1</v>
      </c>
      <c r="AJ34" s="71" t="s">
        <v>148</v>
      </c>
      <c r="AK34" s="71" t="s">
        <v>149</v>
      </c>
    </row>
    <row r="35" spans="1:37">
      <c r="D35" s="130" t="s">
        <v>192</v>
      </c>
      <c r="E35" s="131"/>
      <c r="F35" s="132"/>
      <c r="G35" s="133"/>
      <c r="H35" s="133"/>
      <c r="I35" s="133"/>
      <c r="J35" s="133"/>
      <c r="K35" s="134"/>
      <c r="L35" s="134"/>
      <c r="M35" s="131"/>
      <c r="N35" s="131"/>
      <c r="O35" s="132"/>
      <c r="P35" s="132"/>
      <c r="Q35" s="131"/>
      <c r="R35" s="131"/>
      <c r="S35" s="131"/>
      <c r="T35" s="135"/>
      <c r="U35" s="135"/>
      <c r="V35" s="135" t="s">
        <v>0</v>
      </c>
      <c r="W35" s="131"/>
      <c r="X35" s="136"/>
    </row>
    <row r="36" spans="1:37">
      <c r="D36" s="137" t="s">
        <v>193</v>
      </c>
      <c r="E36" s="138">
        <f>J36</f>
        <v>0</v>
      </c>
      <c r="H36" s="138"/>
      <c r="I36" s="138"/>
      <c r="J36" s="138"/>
      <c r="L36" s="139">
        <f>SUM(L27:L35)</f>
        <v>2.7550930500000002</v>
      </c>
      <c r="N36" s="140">
        <f>SUM(N27:N35)</f>
        <v>0</v>
      </c>
      <c r="W36" s="84">
        <f>SUM(W27:W35)</f>
        <v>3.6969999999999996</v>
      </c>
    </row>
    <row r="38" spans="1:37">
      <c r="B38" s="82" t="s">
        <v>194</v>
      </c>
    </row>
    <row r="39" spans="1:37">
      <c r="A39" s="80">
        <v>11</v>
      </c>
      <c r="B39" s="81" t="s">
        <v>195</v>
      </c>
      <c r="C39" s="82" t="s">
        <v>196</v>
      </c>
      <c r="D39" s="83" t="s">
        <v>197</v>
      </c>
      <c r="E39" s="84">
        <v>1.95</v>
      </c>
      <c r="F39" s="85" t="s">
        <v>181</v>
      </c>
      <c r="K39" s="87">
        <v>1.41E-3</v>
      </c>
      <c r="L39" s="87">
        <f>E39*K39</f>
        <v>2.7494999999999998E-3</v>
      </c>
      <c r="M39" s="84">
        <v>6.0999999999999999E-2</v>
      </c>
      <c r="N39" s="84">
        <f>E39*M39</f>
        <v>0.11895</v>
      </c>
      <c r="O39" s="85">
        <v>23</v>
      </c>
      <c r="P39" s="85" t="s">
        <v>145</v>
      </c>
      <c r="V39" s="88" t="s">
        <v>108</v>
      </c>
      <c r="W39" s="84">
        <v>1.6339999999999999</v>
      </c>
      <c r="X39" s="129" t="s">
        <v>198</v>
      </c>
      <c r="Y39" s="129" t="s">
        <v>196</v>
      </c>
      <c r="Z39" s="82" t="s">
        <v>199</v>
      </c>
      <c r="AB39" s="85">
        <v>1</v>
      </c>
      <c r="AJ39" s="71" t="s">
        <v>148</v>
      </c>
      <c r="AK39" s="71" t="s">
        <v>149</v>
      </c>
    </row>
    <row r="40" spans="1:37">
      <c r="D40" s="130" t="s">
        <v>200</v>
      </c>
      <c r="E40" s="131"/>
      <c r="F40" s="132"/>
      <c r="G40" s="133"/>
      <c r="H40" s="133"/>
      <c r="I40" s="133"/>
      <c r="J40" s="133"/>
      <c r="K40" s="134"/>
      <c r="L40" s="134"/>
      <c r="M40" s="131"/>
      <c r="N40" s="131"/>
      <c r="O40" s="132"/>
      <c r="P40" s="132"/>
      <c r="Q40" s="131"/>
      <c r="R40" s="131"/>
      <c r="S40" s="131"/>
      <c r="T40" s="135"/>
      <c r="U40" s="135"/>
      <c r="V40" s="135" t="s">
        <v>0</v>
      </c>
      <c r="W40" s="131"/>
      <c r="X40" s="136"/>
    </row>
    <row r="41" spans="1:37">
      <c r="A41" s="80">
        <v>12</v>
      </c>
      <c r="B41" s="81" t="s">
        <v>195</v>
      </c>
      <c r="C41" s="82" t="s">
        <v>201</v>
      </c>
      <c r="D41" s="83" t="s">
        <v>202</v>
      </c>
      <c r="E41" s="84">
        <v>0.14599999999999999</v>
      </c>
      <c r="F41" s="85" t="s">
        <v>203</v>
      </c>
      <c r="L41" s="87">
        <f>E41*K41</f>
        <v>0</v>
      </c>
      <c r="N41" s="84">
        <f>E41*M41</f>
        <v>0</v>
      </c>
      <c r="O41" s="85">
        <v>23</v>
      </c>
      <c r="P41" s="85" t="s">
        <v>145</v>
      </c>
      <c r="V41" s="88" t="s">
        <v>108</v>
      </c>
      <c r="W41" s="84">
        <v>7.9000000000000001E-2</v>
      </c>
      <c r="X41" s="129" t="s">
        <v>204</v>
      </c>
      <c r="Y41" s="129" t="s">
        <v>201</v>
      </c>
      <c r="Z41" s="82" t="s">
        <v>199</v>
      </c>
      <c r="AB41" s="85">
        <v>1</v>
      </c>
      <c r="AJ41" s="71" t="s">
        <v>148</v>
      </c>
      <c r="AK41" s="71" t="s">
        <v>149</v>
      </c>
    </row>
    <row r="42" spans="1:37">
      <c r="A42" s="80">
        <v>13</v>
      </c>
      <c r="B42" s="81" t="s">
        <v>195</v>
      </c>
      <c r="C42" s="82" t="s">
        <v>205</v>
      </c>
      <c r="D42" s="83" t="s">
        <v>206</v>
      </c>
      <c r="E42" s="84">
        <v>2.92</v>
      </c>
      <c r="F42" s="85" t="s">
        <v>203</v>
      </c>
      <c r="L42" s="87">
        <f>E42*K42</f>
        <v>0</v>
      </c>
      <c r="N42" s="84">
        <f>E42*M42</f>
        <v>0</v>
      </c>
      <c r="O42" s="85">
        <v>23</v>
      </c>
      <c r="P42" s="85" t="s">
        <v>145</v>
      </c>
      <c r="V42" s="88" t="s">
        <v>108</v>
      </c>
      <c r="X42" s="129" t="s">
        <v>207</v>
      </c>
      <c r="Y42" s="129" t="s">
        <v>205</v>
      </c>
      <c r="Z42" s="82" t="s">
        <v>199</v>
      </c>
      <c r="AB42" s="85">
        <v>1</v>
      </c>
      <c r="AJ42" s="71" t="s">
        <v>148</v>
      </c>
      <c r="AK42" s="71" t="s">
        <v>149</v>
      </c>
    </row>
    <row r="43" spans="1:37">
      <c r="D43" s="130" t="s">
        <v>208</v>
      </c>
      <c r="E43" s="131"/>
      <c r="F43" s="132"/>
      <c r="G43" s="133"/>
      <c r="H43" s="133"/>
      <c r="I43" s="133"/>
      <c r="J43" s="133"/>
      <c r="K43" s="134"/>
      <c r="L43" s="134"/>
      <c r="M43" s="131"/>
      <c r="N43" s="131"/>
      <c r="O43" s="132"/>
      <c r="P43" s="132"/>
      <c r="Q43" s="131"/>
      <c r="R43" s="131"/>
      <c r="S43" s="131"/>
      <c r="T43" s="135"/>
      <c r="U43" s="135"/>
      <c r="V43" s="135" t="s">
        <v>0</v>
      </c>
      <c r="W43" s="131"/>
      <c r="X43" s="136"/>
    </row>
    <row r="44" spans="1:37">
      <c r="A44" s="80">
        <v>14</v>
      </c>
      <c r="B44" s="81" t="s">
        <v>195</v>
      </c>
      <c r="C44" s="82" t="s">
        <v>209</v>
      </c>
      <c r="D44" s="83" t="s">
        <v>210</v>
      </c>
      <c r="E44" s="84">
        <v>0.14599999999999999</v>
      </c>
      <c r="F44" s="85" t="s">
        <v>203</v>
      </c>
      <c r="L44" s="87">
        <f>E44*K44</f>
        <v>0</v>
      </c>
      <c r="N44" s="84">
        <f>E44*M44</f>
        <v>0</v>
      </c>
      <c r="O44" s="85">
        <v>23</v>
      </c>
      <c r="P44" s="85" t="s">
        <v>145</v>
      </c>
      <c r="V44" s="88" t="s">
        <v>108</v>
      </c>
      <c r="W44" s="84">
        <v>0.16500000000000001</v>
      </c>
      <c r="X44" s="129" t="s">
        <v>211</v>
      </c>
      <c r="Y44" s="129" t="s">
        <v>209</v>
      </c>
      <c r="Z44" s="82" t="s">
        <v>199</v>
      </c>
      <c r="AB44" s="85">
        <v>1</v>
      </c>
      <c r="AJ44" s="71" t="s">
        <v>148</v>
      </c>
      <c r="AK44" s="71" t="s">
        <v>149</v>
      </c>
    </row>
    <row r="45" spans="1:37" ht="25.5">
      <c r="A45" s="80">
        <v>15</v>
      </c>
      <c r="B45" s="81" t="s">
        <v>195</v>
      </c>
      <c r="C45" s="82" t="s">
        <v>212</v>
      </c>
      <c r="D45" s="83" t="s">
        <v>213</v>
      </c>
      <c r="E45" s="84">
        <v>0.14599999999999999</v>
      </c>
      <c r="F45" s="85" t="s">
        <v>203</v>
      </c>
      <c r="L45" s="87">
        <f>E45*K45</f>
        <v>0</v>
      </c>
      <c r="N45" s="84">
        <f>E45*M45</f>
        <v>0</v>
      </c>
      <c r="O45" s="85">
        <v>23</v>
      </c>
      <c r="P45" s="85" t="s">
        <v>145</v>
      </c>
      <c r="V45" s="88" t="s">
        <v>108</v>
      </c>
      <c r="X45" s="129" t="s">
        <v>214</v>
      </c>
      <c r="Y45" s="129" t="s">
        <v>212</v>
      </c>
      <c r="Z45" s="82" t="s">
        <v>199</v>
      </c>
      <c r="AB45" s="85">
        <v>1</v>
      </c>
      <c r="AJ45" s="71" t="s">
        <v>148</v>
      </c>
      <c r="AK45" s="71" t="s">
        <v>149</v>
      </c>
    </row>
    <row r="46" spans="1:37">
      <c r="D46" s="137" t="s">
        <v>215</v>
      </c>
      <c r="E46" s="138">
        <f>J46</f>
        <v>0</v>
      </c>
      <c r="H46" s="138"/>
      <c r="I46" s="138"/>
      <c r="J46" s="138"/>
      <c r="L46" s="139">
        <f>SUM(L38:L45)</f>
        <v>2.7494999999999998E-3</v>
      </c>
      <c r="N46" s="140">
        <f>SUM(N38:N45)</f>
        <v>0.11895</v>
      </c>
      <c r="W46" s="84">
        <f>SUM(W38:W45)</f>
        <v>1.8779999999999999</v>
      </c>
    </row>
    <row r="48" spans="1:37">
      <c r="D48" s="137" t="s">
        <v>216</v>
      </c>
      <c r="E48" s="140">
        <f>J48</f>
        <v>0</v>
      </c>
      <c r="H48" s="138"/>
      <c r="I48" s="138"/>
      <c r="J48" s="138"/>
      <c r="L48" s="139">
        <f>+L21+L25+L36+L46</f>
        <v>7.0255053900000002</v>
      </c>
      <c r="N48" s="140">
        <f>+N21+N25+N36+N46</f>
        <v>0.11895</v>
      </c>
      <c r="W48" s="84">
        <f>+W21+W25+W36+W46</f>
        <v>10.97</v>
      </c>
    </row>
    <row r="50" spans="1:37">
      <c r="B50" s="128" t="s">
        <v>217</v>
      </c>
    </row>
    <row r="51" spans="1:37">
      <c r="B51" s="82" t="s">
        <v>218</v>
      </c>
    </row>
    <row r="52" spans="1:37" ht="25.5">
      <c r="A52" s="80">
        <v>16</v>
      </c>
      <c r="B52" s="81" t="s">
        <v>219</v>
      </c>
      <c r="C52" s="82" t="s">
        <v>220</v>
      </c>
      <c r="D52" s="83" t="s">
        <v>221</v>
      </c>
      <c r="E52" s="84">
        <v>5.7329999999999997</v>
      </c>
      <c r="F52" s="85" t="s">
        <v>181</v>
      </c>
      <c r="L52" s="87">
        <f>E52*K52</f>
        <v>0</v>
      </c>
      <c r="N52" s="84">
        <f>E52*M52</f>
        <v>0</v>
      </c>
      <c r="O52" s="85">
        <v>23</v>
      </c>
      <c r="P52" s="85" t="s">
        <v>145</v>
      </c>
      <c r="V52" s="88" t="s">
        <v>222</v>
      </c>
      <c r="W52" s="84">
        <v>9.7000000000000003E-2</v>
      </c>
      <c r="X52" s="129" t="s">
        <v>223</v>
      </c>
      <c r="Y52" s="129" t="s">
        <v>220</v>
      </c>
      <c r="Z52" s="82" t="s">
        <v>224</v>
      </c>
      <c r="AB52" s="85">
        <v>1</v>
      </c>
      <c r="AJ52" s="71" t="s">
        <v>225</v>
      </c>
      <c r="AK52" s="71" t="s">
        <v>149</v>
      </c>
    </row>
    <row r="53" spans="1:37">
      <c r="D53" s="130" t="s">
        <v>226</v>
      </c>
      <c r="E53" s="131"/>
      <c r="F53" s="132"/>
      <c r="G53" s="133"/>
      <c r="H53" s="133"/>
      <c r="I53" s="133"/>
      <c r="J53" s="133"/>
      <c r="K53" s="134"/>
      <c r="L53" s="134"/>
      <c r="M53" s="131"/>
      <c r="N53" s="131"/>
      <c r="O53" s="132"/>
      <c r="P53" s="132"/>
      <c r="Q53" s="131"/>
      <c r="R53" s="131"/>
      <c r="S53" s="131"/>
      <c r="T53" s="135"/>
      <c r="U53" s="135"/>
      <c r="V53" s="135" t="s">
        <v>0</v>
      </c>
      <c r="W53" s="131"/>
      <c r="X53" s="136"/>
    </row>
    <row r="54" spans="1:37">
      <c r="A54" s="80">
        <v>17</v>
      </c>
      <c r="B54" s="81" t="s">
        <v>227</v>
      </c>
      <c r="C54" s="82" t="s">
        <v>228</v>
      </c>
      <c r="D54" s="83" t="s">
        <v>229</v>
      </c>
      <c r="E54" s="84">
        <v>2E-3</v>
      </c>
      <c r="F54" s="85" t="s">
        <v>203</v>
      </c>
      <c r="K54" s="87">
        <v>1</v>
      </c>
      <c r="L54" s="87">
        <f>E54*K54</f>
        <v>2E-3</v>
      </c>
      <c r="N54" s="84">
        <f>E54*M54</f>
        <v>0</v>
      </c>
      <c r="O54" s="85">
        <v>23</v>
      </c>
      <c r="P54" s="85" t="s">
        <v>145</v>
      </c>
      <c r="V54" s="88" t="s">
        <v>100</v>
      </c>
      <c r="X54" s="129" t="s">
        <v>228</v>
      </c>
      <c r="Y54" s="129" t="s">
        <v>228</v>
      </c>
      <c r="Z54" s="82" t="s">
        <v>230</v>
      </c>
      <c r="AA54" s="82" t="s">
        <v>145</v>
      </c>
      <c r="AB54" s="85">
        <v>2</v>
      </c>
      <c r="AJ54" s="71" t="s">
        <v>231</v>
      </c>
      <c r="AK54" s="71" t="s">
        <v>149</v>
      </c>
    </row>
    <row r="55" spans="1:37">
      <c r="A55" s="80">
        <v>18</v>
      </c>
      <c r="B55" s="81" t="s">
        <v>219</v>
      </c>
      <c r="C55" s="82" t="s">
        <v>232</v>
      </c>
      <c r="D55" s="83" t="s">
        <v>233</v>
      </c>
      <c r="E55" s="84">
        <v>5.7329999999999997</v>
      </c>
      <c r="F55" s="85" t="s">
        <v>181</v>
      </c>
      <c r="K55" s="87">
        <v>4.0000000000000002E-4</v>
      </c>
      <c r="L55" s="87">
        <f>E55*K55</f>
        <v>2.2932E-3</v>
      </c>
      <c r="N55" s="84">
        <f>E55*M55</f>
        <v>0</v>
      </c>
      <c r="O55" s="85">
        <v>23</v>
      </c>
      <c r="P55" s="85" t="s">
        <v>145</v>
      </c>
      <c r="V55" s="88" t="s">
        <v>222</v>
      </c>
      <c r="W55" s="84">
        <v>0.80300000000000005</v>
      </c>
      <c r="X55" s="129" t="s">
        <v>234</v>
      </c>
      <c r="Y55" s="129" t="s">
        <v>232</v>
      </c>
      <c r="Z55" s="82" t="s">
        <v>224</v>
      </c>
      <c r="AB55" s="85">
        <v>1</v>
      </c>
      <c r="AJ55" s="71" t="s">
        <v>225</v>
      </c>
      <c r="AK55" s="71" t="s">
        <v>149</v>
      </c>
    </row>
    <row r="56" spans="1:37">
      <c r="D56" s="130" t="s">
        <v>226</v>
      </c>
      <c r="E56" s="131"/>
      <c r="F56" s="132"/>
      <c r="G56" s="133"/>
      <c r="H56" s="133"/>
      <c r="I56" s="133"/>
      <c r="J56" s="133"/>
      <c r="K56" s="134"/>
      <c r="L56" s="134"/>
      <c r="M56" s="131"/>
      <c r="N56" s="131"/>
      <c r="O56" s="132"/>
      <c r="P56" s="132"/>
      <c r="Q56" s="131"/>
      <c r="R56" s="131"/>
      <c r="S56" s="131"/>
      <c r="T56" s="135"/>
      <c r="U56" s="135"/>
      <c r="V56" s="135" t="s">
        <v>0</v>
      </c>
      <c r="W56" s="131"/>
      <c r="X56" s="136"/>
    </row>
    <row r="57" spans="1:37">
      <c r="A57" s="80">
        <v>19</v>
      </c>
      <c r="B57" s="81" t="s">
        <v>227</v>
      </c>
      <c r="C57" s="82" t="s">
        <v>235</v>
      </c>
      <c r="D57" s="83" t="s">
        <v>236</v>
      </c>
      <c r="E57" s="84">
        <v>6.593</v>
      </c>
      <c r="F57" s="85" t="s">
        <v>181</v>
      </c>
      <c r="K57" s="87">
        <v>3.8800000000000002E-3</v>
      </c>
      <c r="L57" s="87">
        <f>E57*K57</f>
        <v>2.5580840000000001E-2</v>
      </c>
      <c r="N57" s="84">
        <f>E57*M57</f>
        <v>0</v>
      </c>
      <c r="O57" s="85">
        <v>23</v>
      </c>
      <c r="P57" s="85" t="s">
        <v>145</v>
      </c>
      <c r="V57" s="88" t="s">
        <v>100</v>
      </c>
      <c r="X57" s="129" t="s">
        <v>235</v>
      </c>
      <c r="Y57" s="129" t="s">
        <v>235</v>
      </c>
      <c r="Z57" s="82" t="s">
        <v>237</v>
      </c>
      <c r="AA57" s="82" t="s">
        <v>145</v>
      </c>
      <c r="AB57" s="85">
        <v>2</v>
      </c>
      <c r="AJ57" s="71" t="s">
        <v>231</v>
      </c>
      <c r="AK57" s="71" t="s">
        <v>149</v>
      </c>
    </row>
    <row r="58" spans="1:37">
      <c r="D58" s="137" t="s">
        <v>238</v>
      </c>
      <c r="E58" s="138">
        <f>J58</f>
        <v>0</v>
      </c>
      <c r="H58" s="138"/>
      <c r="I58" s="138"/>
      <c r="J58" s="138"/>
      <c r="L58" s="139">
        <f>SUM(L50:L57)</f>
        <v>2.9874040000000001E-2</v>
      </c>
      <c r="N58" s="140">
        <f>SUM(N50:N57)</f>
        <v>0</v>
      </c>
      <c r="W58" s="84">
        <f>SUM(W50:W57)</f>
        <v>0.9</v>
      </c>
    </row>
    <row r="60" spans="1:37">
      <c r="B60" s="82" t="s">
        <v>239</v>
      </c>
    </row>
    <row r="61" spans="1:37">
      <c r="A61" s="80">
        <v>20</v>
      </c>
      <c r="B61" s="81" t="s">
        <v>240</v>
      </c>
      <c r="C61" s="82" t="s">
        <v>241</v>
      </c>
      <c r="D61" s="83" t="s">
        <v>242</v>
      </c>
      <c r="E61" s="84">
        <v>2.1</v>
      </c>
      <c r="F61" s="85" t="s">
        <v>243</v>
      </c>
      <c r="K61" s="87">
        <v>1.48E-3</v>
      </c>
      <c r="L61" s="87">
        <f>E61*K61</f>
        <v>3.1080000000000001E-3</v>
      </c>
      <c r="N61" s="84">
        <f>E61*M61</f>
        <v>0</v>
      </c>
      <c r="O61" s="85">
        <v>23</v>
      </c>
      <c r="P61" s="85" t="s">
        <v>145</v>
      </c>
      <c r="V61" s="88" t="s">
        <v>222</v>
      </c>
      <c r="W61" s="84">
        <v>0.47499999999999998</v>
      </c>
      <c r="X61" s="129" t="s">
        <v>244</v>
      </c>
      <c r="Y61" s="129" t="s">
        <v>241</v>
      </c>
      <c r="Z61" s="82" t="s">
        <v>245</v>
      </c>
      <c r="AB61" s="85">
        <v>1</v>
      </c>
      <c r="AJ61" s="71" t="s">
        <v>225</v>
      </c>
      <c r="AK61" s="71" t="s">
        <v>149</v>
      </c>
    </row>
    <row r="62" spans="1:37">
      <c r="A62" s="80">
        <v>21</v>
      </c>
      <c r="B62" s="81" t="s">
        <v>240</v>
      </c>
      <c r="C62" s="82" t="s">
        <v>246</v>
      </c>
      <c r="D62" s="83" t="s">
        <v>247</v>
      </c>
      <c r="E62" s="84">
        <v>1</v>
      </c>
      <c r="F62" s="85" t="s">
        <v>248</v>
      </c>
      <c r="K62" s="87">
        <v>2.9999999999999997E-4</v>
      </c>
      <c r="L62" s="87">
        <f>E62*K62</f>
        <v>2.9999999999999997E-4</v>
      </c>
      <c r="N62" s="84">
        <f>E62*M62</f>
        <v>0</v>
      </c>
      <c r="O62" s="85">
        <v>23</v>
      </c>
      <c r="P62" s="85" t="s">
        <v>145</v>
      </c>
      <c r="V62" s="88" t="s">
        <v>222</v>
      </c>
      <c r="W62" s="84">
        <v>0.182</v>
      </c>
      <c r="X62" s="129" t="s">
        <v>249</v>
      </c>
      <c r="Y62" s="129" t="s">
        <v>246</v>
      </c>
      <c r="Z62" s="82" t="s">
        <v>245</v>
      </c>
      <c r="AB62" s="85">
        <v>1</v>
      </c>
      <c r="AJ62" s="71" t="s">
        <v>225</v>
      </c>
      <c r="AK62" s="71" t="s">
        <v>149</v>
      </c>
    </row>
    <row r="63" spans="1:37">
      <c r="A63" s="80">
        <v>22</v>
      </c>
      <c r="B63" s="81" t="s">
        <v>240</v>
      </c>
      <c r="C63" s="82" t="s">
        <v>250</v>
      </c>
      <c r="D63" s="83" t="s">
        <v>251</v>
      </c>
      <c r="E63" s="84">
        <v>1.3</v>
      </c>
      <c r="F63" s="85" t="s">
        <v>243</v>
      </c>
      <c r="K63" s="87">
        <v>1.06E-3</v>
      </c>
      <c r="L63" s="87">
        <f>E63*K63</f>
        <v>1.3780000000000001E-3</v>
      </c>
      <c r="N63" s="84">
        <f>E63*M63</f>
        <v>0</v>
      </c>
      <c r="O63" s="85">
        <v>23</v>
      </c>
      <c r="P63" s="85" t="s">
        <v>145</v>
      </c>
      <c r="V63" s="88" t="s">
        <v>222</v>
      </c>
      <c r="W63" s="84">
        <v>0.20499999999999999</v>
      </c>
      <c r="X63" s="129" t="s">
        <v>252</v>
      </c>
      <c r="Y63" s="129" t="s">
        <v>250</v>
      </c>
      <c r="Z63" s="82" t="s">
        <v>245</v>
      </c>
      <c r="AB63" s="85">
        <v>1</v>
      </c>
      <c r="AJ63" s="71" t="s">
        <v>225</v>
      </c>
      <c r="AK63" s="71" t="s">
        <v>149</v>
      </c>
    </row>
    <row r="64" spans="1:37">
      <c r="A64" s="80">
        <v>23</v>
      </c>
      <c r="B64" s="81" t="s">
        <v>240</v>
      </c>
      <c r="C64" s="82" t="s">
        <v>253</v>
      </c>
      <c r="D64" s="83" t="s">
        <v>254</v>
      </c>
      <c r="E64" s="84">
        <v>2</v>
      </c>
      <c r="F64" s="85" t="s">
        <v>248</v>
      </c>
      <c r="K64" s="87">
        <v>5.0000000000000002E-5</v>
      </c>
      <c r="L64" s="87">
        <f>E64*K64</f>
        <v>1E-4</v>
      </c>
      <c r="N64" s="84">
        <f>E64*M64</f>
        <v>0</v>
      </c>
      <c r="O64" s="85">
        <v>23</v>
      </c>
      <c r="P64" s="85" t="s">
        <v>145</v>
      </c>
      <c r="V64" s="88" t="s">
        <v>222</v>
      </c>
      <c r="W64" s="84">
        <v>0.154</v>
      </c>
      <c r="X64" s="129" t="s">
        <v>255</v>
      </c>
      <c r="Y64" s="129" t="s">
        <v>253</v>
      </c>
      <c r="Z64" s="82" t="s">
        <v>245</v>
      </c>
      <c r="AB64" s="85">
        <v>1</v>
      </c>
      <c r="AJ64" s="71" t="s">
        <v>225</v>
      </c>
      <c r="AK64" s="71" t="s">
        <v>149</v>
      </c>
    </row>
    <row r="65" spans="1:37">
      <c r="A65" s="80">
        <v>24</v>
      </c>
      <c r="B65" s="81" t="s">
        <v>240</v>
      </c>
      <c r="C65" s="82" t="s">
        <v>256</v>
      </c>
      <c r="D65" s="83" t="s">
        <v>257</v>
      </c>
      <c r="E65" s="84">
        <v>1</v>
      </c>
      <c r="F65" s="85" t="s">
        <v>248</v>
      </c>
      <c r="K65" s="87">
        <v>2.0000000000000001E-4</v>
      </c>
      <c r="L65" s="87">
        <f>E65*K65</f>
        <v>2.0000000000000001E-4</v>
      </c>
      <c r="N65" s="84">
        <f>E65*M65</f>
        <v>0</v>
      </c>
      <c r="O65" s="85">
        <v>23</v>
      </c>
      <c r="P65" s="85" t="s">
        <v>145</v>
      </c>
      <c r="V65" s="88" t="s">
        <v>222</v>
      </c>
      <c r="W65" s="84">
        <v>0.17299999999999999</v>
      </c>
      <c r="X65" s="129" t="s">
        <v>258</v>
      </c>
      <c r="Y65" s="129" t="s">
        <v>256</v>
      </c>
      <c r="Z65" s="82" t="s">
        <v>245</v>
      </c>
      <c r="AB65" s="85">
        <v>1</v>
      </c>
      <c r="AJ65" s="71" t="s">
        <v>225</v>
      </c>
      <c r="AK65" s="71" t="s">
        <v>149</v>
      </c>
    </row>
    <row r="66" spans="1:37">
      <c r="D66" s="137" t="s">
        <v>259</v>
      </c>
      <c r="E66" s="138">
        <f>J66</f>
        <v>0</v>
      </c>
      <c r="H66" s="138"/>
      <c r="I66" s="138"/>
      <c r="J66" s="138"/>
      <c r="L66" s="139">
        <f>SUM(L60:L65)</f>
        <v>5.0860000000000002E-3</v>
      </c>
      <c r="N66" s="140">
        <f>SUM(N60:N65)</f>
        <v>0</v>
      </c>
      <c r="W66" s="84">
        <f>SUM(W60:W65)</f>
        <v>1.1890000000000001</v>
      </c>
    </row>
    <row r="68" spans="1:37">
      <c r="B68" s="82" t="s">
        <v>260</v>
      </c>
    </row>
    <row r="69" spans="1:37" ht="25.5">
      <c r="A69" s="80">
        <v>25</v>
      </c>
      <c r="B69" s="81" t="s">
        <v>261</v>
      </c>
      <c r="C69" s="82" t="s">
        <v>262</v>
      </c>
      <c r="D69" s="83" t="s">
        <v>263</v>
      </c>
      <c r="E69" s="84">
        <v>10.358000000000001</v>
      </c>
      <c r="F69" s="85" t="s">
        <v>181</v>
      </c>
      <c r="K69" s="87">
        <v>2.3000000000000001E-4</v>
      </c>
      <c r="L69" s="87">
        <f>E69*K69</f>
        <v>2.3823400000000002E-3</v>
      </c>
      <c r="N69" s="84">
        <f>E69*M69</f>
        <v>0</v>
      </c>
      <c r="O69" s="85">
        <v>23</v>
      </c>
      <c r="P69" s="85" t="s">
        <v>145</v>
      </c>
      <c r="V69" s="88" t="s">
        <v>222</v>
      </c>
      <c r="W69" s="84">
        <v>6.5880000000000001</v>
      </c>
      <c r="X69" s="129" t="s">
        <v>264</v>
      </c>
      <c r="Y69" s="129" t="s">
        <v>262</v>
      </c>
      <c r="Z69" s="82" t="s">
        <v>183</v>
      </c>
      <c r="AB69" s="85">
        <v>1</v>
      </c>
      <c r="AJ69" s="71" t="s">
        <v>225</v>
      </c>
      <c r="AK69" s="71" t="s">
        <v>149</v>
      </c>
    </row>
    <row r="70" spans="1:37">
      <c r="D70" s="130" t="s">
        <v>265</v>
      </c>
      <c r="E70" s="131"/>
      <c r="F70" s="132"/>
      <c r="G70" s="133"/>
      <c r="H70" s="133"/>
      <c r="I70" s="133"/>
      <c r="J70" s="133"/>
      <c r="K70" s="134"/>
      <c r="L70" s="134"/>
      <c r="M70" s="131"/>
      <c r="N70" s="131"/>
      <c r="O70" s="132"/>
      <c r="P70" s="132"/>
      <c r="Q70" s="131"/>
      <c r="R70" s="131"/>
      <c r="S70" s="131"/>
      <c r="T70" s="135"/>
      <c r="U70" s="135"/>
      <c r="V70" s="135" t="s">
        <v>0</v>
      </c>
      <c r="W70" s="131"/>
      <c r="X70" s="136"/>
    </row>
    <row r="71" spans="1:37" ht="25.5">
      <c r="A71" s="80">
        <v>26</v>
      </c>
      <c r="B71" s="81" t="s">
        <v>261</v>
      </c>
      <c r="C71" s="82" t="s">
        <v>266</v>
      </c>
      <c r="D71" s="83" t="s">
        <v>267</v>
      </c>
      <c r="E71" s="84">
        <v>6.1</v>
      </c>
      <c r="F71" s="85" t="s">
        <v>181</v>
      </c>
      <c r="K71" s="87">
        <v>2.5000000000000001E-4</v>
      </c>
      <c r="L71" s="87">
        <f>E71*K71</f>
        <v>1.5249999999999999E-3</v>
      </c>
      <c r="N71" s="84">
        <f>E71*M71</f>
        <v>0</v>
      </c>
      <c r="O71" s="85">
        <v>23</v>
      </c>
      <c r="P71" s="85" t="s">
        <v>145</v>
      </c>
      <c r="V71" s="88" t="s">
        <v>222</v>
      </c>
      <c r="W71" s="84">
        <v>4.6420000000000003</v>
      </c>
      <c r="X71" s="129" t="s">
        <v>268</v>
      </c>
      <c r="Y71" s="129" t="s">
        <v>266</v>
      </c>
      <c r="Z71" s="82" t="s">
        <v>183</v>
      </c>
      <c r="AB71" s="85">
        <v>1</v>
      </c>
      <c r="AJ71" s="71" t="s">
        <v>225</v>
      </c>
      <c r="AK71" s="71" t="s">
        <v>149</v>
      </c>
    </row>
    <row r="72" spans="1:37" ht="25.5">
      <c r="A72" s="80">
        <v>27</v>
      </c>
      <c r="B72" s="81" t="s">
        <v>227</v>
      </c>
      <c r="C72" s="82" t="s">
        <v>269</v>
      </c>
      <c r="D72" s="83" t="s">
        <v>270</v>
      </c>
      <c r="E72" s="84">
        <v>10.358000000000001</v>
      </c>
      <c r="F72" s="85" t="s">
        <v>181</v>
      </c>
      <c r="K72" s="87">
        <v>1.074E-2</v>
      </c>
      <c r="L72" s="87">
        <f>E72*K72</f>
        <v>0.11124492</v>
      </c>
      <c r="N72" s="84">
        <f>E72*M72</f>
        <v>0</v>
      </c>
      <c r="O72" s="85">
        <v>23</v>
      </c>
      <c r="P72" s="85" t="s">
        <v>145</v>
      </c>
      <c r="V72" s="88" t="s">
        <v>100</v>
      </c>
      <c r="X72" s="129" t="s">
        <v>269</v>
      </c>
      <c r="Y72" s="129" t="s">
        <v>269</v>
      </c>
      <c r="Z72" s="82" t="s">
        <v>183</v>
      </c>
      <c r="AA72" s="82" t="s">
        <v>145</v>
      </c>
      <c r="AB72" s="85">
        <v>8</v>
      </c>
      <c r="AJ72" s="71" t="s">
        <v>231</v>
      </c>
      <c r="AK72" s="71" t="s">
        <v>149</v>
      </c>
    </row>
    <row r="73" spans="1:37" ht="25.5">
      <c r="A73" s="80">
        <v>28</v>
      </c>
      <c r="B73" s="81" t="s">
        <v>227</v>
      </c>
      <c r="C73" s="82" t="s">
        <v>271</v>
      </c>
      <c r="D73" s="83" t="s">
        <v>272</v>
      </c>
      <c r="E73" s="84">
        <v>6.1</v>
      </c>
      <c r="F73" s="85" t="s">
        <v>181</v>
      </c>
      <c r="K73" s="87">
        <v>1.074E-2</v>
      </c>
      <c r="L73" s="87">
        <f>E73*K73</f>
        <v>6.5513999999999989E-2</v>
      </c>
      <c r="N73" s="84">
        <f>E73*M73</f>
        <v>0</v>
      </c>
      <c r="O73" s="85">
        <v>23</v>
      </c>
      <c r="P73" s="85" t="s">
        <v>145</v>
      </c>
      <c r="V73" s="88" t="s">
        <v>100</v>
      </c>
      <c r="X73" s="129" t="s">
        <v>271</v>
      </c>
      <c r="Y73" s="129" t="s">
        <v>271</v>
      </c>
      <c r="Z73" s="82" t="s">
        <v>183</v>
      </c>
      <c r="AA73" s="82" t="s">
        <v>145</v>
      </c>
      <c r="AB73" s="85">
        <v>8</v>
      </c>
      <c r="AJ73" s="71" t="s">
        <v>231</v>
      </c>
      <c r="AK73" s="71" t="s">
        <v>149</v>
      </c>
    </row>
    <row r="74" spans="1:37">
      <c r="A74" s="80">
        <v>29</v>
      </c>
      <c r="B74" s="81" t="s">
        <v>227</v>
      </c>
      <c r="C74" s="82" t="s">
        <v>273</v>
      </c>
      <c r="D74" s="83" t="s">
        <v>274</v>
      </c>
      <c r="E74" s="84">
        <v>12.635999999999999</v>
      </c>
      <c r="F74" s="85" t="s">
        <v>181</v>
      </c>
      <c r="K74" s="87">
        <v>5.0000000000000001E-3</v>
      </c>
      <c r="L74" s="87">
        <f>E74*K74</f>
        <v>6.318E-2</v>
      </c>
      <c r="N74" s="84">
        <f>E74*M74</f>
        <v>0</v>
      </c>
      <c r="O74" s="85">
        <v>23</v>
      </c>
      <c r="P74" s="85" t="s">
        <v>145</v>
      </c>
      <c r="V74" s="88" t="s">
        <v>100</v>
      </c>
      <c r="X74" s="129" t="s">
        <v>273</v>
      </c>
      <c r="Y74" s="129" t="s">
        <v>273</v>
      </c>
      <c r="Z74" s="82" t="s">
        <v>183</v>
      </c>
      <c r="AA74" s="82" t="s">
        <v>145</v>
      </c>
      <c r="AB74" s="85">
        <v>2</v>
      </c>
      <c r="AJ74" s="71" t="s">
        <v>231</v>
      </c>
      <c r="AK74" s="71" t="s">
        <v>149</v>
      </c>
    </row>
    <row r="75" spans="1:37">
      <c r="D75" s="130" t="s">
        <v>275</v>
      </c>
      <c r="E75" s="131"/>
      <c r="F75" s="132"/>
      <c r="G75" s="133"/>
      <c r="H75" s="133"/>
      <c r="I75" s="133"/>
      <c r="J75" s="133"/>
      <c r="K75" s="134"/>
      <c r="L75" s="134"/>
      <c r="M75" s="131"/>
      <c r="N75" s="131"/>
      <c r="O75" s="132"/>
      <c r="P75" s="132"/>
      <c r="Q75" s="131"/>
      <c r="R75" s="131"/>
      <c r="S75" s="131"/>
      <c r="T75" s="135"/>
      <c r="U75" s="135"/>
      <c r="V75" s="135" t="s">
        <v>0</v>
      </c>
      <c r="W75" s="131"/>
      <c r="X75" s="136"/>
    </row>
    <row r="76" spans="1:37">
      <c r="A76" s="80">
        <v>30</v>
      </c>
      <c r="B76" s="81" t="s">
        <v>261</v>
      </c>
      <c r="C76" s="82" t="s">
        <v>276</v>
      </c>
      <c r="D76" s="83" t="s">
        <v>277</v>
      </c>
      <c r="E76" s="84">
        <v>15.57</v>
      </c>
      <c r="F76" s="85" t="s">
        <v>181</v>
      </c>
      <c r="L76" s="87">
        <f>E76*K76</f>
        <v>0</v>
      </c>
      <c r="N76" s="84">
        <f>E76*M76</f>
        <v>0</v>
      </c>
      <c r="O76" s="85">
        <v>23</v>
      </c>
      <c r="P76" s="85" t="s">
        <v>145</v>
      </c>
      <c r="V76" s="88" t="s">
        <v>222</v>
      </c>
      <c r="W76" s="84">
        <v>39.704000000000001</v>
      </c>
      <c r="X76" s="129" t="s">
        <v>278</v>
      </c>
      <c r="Y76" s="129" t="s">
        <v>276</v>
      </c>
      <c r="Z76" s="82" t="s">
        <v>279</v>
      </c>
      <c r="AB76" s="85">
        <v>1</v>
      </c>
      <c r="AJ76" s="71" t="s">
        <v>225</v>
      </c>
      <c r="AK76" s="71" t="s">
        <v>149</v>
      </c>
    </row>
    <row r="77" spans="1:37">
      <c r="D77" s="130" t="s">
        <v>280</v>
      </c>
      <c r="E77" s="131"/>
      <c r="F77" s="132"/>
      <c r="G77" s="133"/>
      <c r="H77" s="133"/>
      <c r="I77" s="133"/>
      <c r="J77" s="133"/>
      <c r="K77" s="134"/>
      <c r="L77" s="134"/>
      <c r="M77" s="131"/>
      <c r="N77" s="131"/>
      <c r="O77" s="132"/>
      <c r="P77" s="132"/>
      <c r="Q77" s="131"/>
      <c r="R77" s="131"/>
      <c r="S77" s="131"/>
      <c r="T77" s="135"/>
      <c r="U77" s="135"/>
      <c r="V77" s="135" t="s">
        <v>0</v>
      </c>
      <c r="W77" s="131"/>
      <c r="X77" s="136"/>
    </row>
    <row r="78" spans="1:37">
      <c r="A78" s="80">
        <v>31</v>
      </c>
      <c r="B78" s="81" t="s">
        <v>227</v>
      </c>
      <c r="C78" s="82" t="s">
        <v>281</v>
      </c>
      <c r="D78" s="83" t="s">
        <v>282</v>
      </c>
      <c r="E78" s="84">
        <v>2</v>
      </c>
      <c r="F78" s="85" t="s">
        <v>248</v>
      </c>
      <c r="K78" s="87">
        <v>0.06</v>
      </c>
      <c r="L78" s="87">
        <f t="shared" ref="L78:L83" si="0">E78*K78</f>
        <v>0.12</v>
      </c>
      <c r="N78" s="84">
        <f t="shared" ref="N78:N83" si="1">E78*M78</f>
        <v>0</v>
      </c>
      <c r="O78" s="85">
        <v>23</v>
      </c>
      <c r="P78" s="85" t="s">
        <v>145</v>
      </c>
      <c r="V78" s="88" t="s">
        <v>100</v>
      </c>
      <c r="X78" s="129" t="s">
        <v>281</v>
      </c>
      <c r="Y78" s="129" t="s">
        <v>281</v>
      </c>
      <c r="Z78" s="82" t="s">
        <v>283</v>
      </c>
      <c r="AA78" s="82" t="s">
        <v>145</v>
      </c>
      <c r="AB78" s="85">
        <v>8</v>
      </c>
      <c r="AJ78" s="71" t="s">
        <v>231</v>
      </c>
      <c r="AK78" s="71" t="s">
        <v>149</v>
      </c>
    </row>
    <row r="79" spans="1:37">
      <c r="A79" s="80">
        <v>32</v>
      </c>
      <c r="B79" s="81" t="s">
        <v>227</v>
      </c>
      <c r="C79" s="82" t="s">
        <v>284</v>
      </c>
      <c r="D79" s="83" t="s">
        <v>285</v>
      </c>
      <c r="E79" s="84">
        <v>1</v>
      </c>
      <c r="F79" s="85" t="s">
        <v>248</v>
      </c>
      <c r="K79" s="87">
        <v>0.2</v>
      </c>
      <c r="L79" s="87">
        <f t="shared" si="0"/>
        <v>0.2</v>
      </c>
      <c r="N79" s="84">
        <f t="shared" si="1"/>
        <v>0</v>
      </c>
      <c r="O79" s="85">
        <v>23</v>
      </c>
      <c r="P79" s="85" t="s">
        <v>145</v>
      </c>
      <c r="V79" s="88" t="s">
        <v>100</v>
      </c>
      <c r="X79" s="129" t="s">
        <v>284</v>
      </c>
      <c r="Y79" s="129" t="s">
        <v>284</v>
      </c>
      <c r="Z79" s="82" t="s">
        <v>283</v>
      </c>
      <c r="AA79" s="82" t="s">
        <v>145</v>
      </c>
      <c r="AB79" s="85">
        <v>8</v>
      </c>
      <c r="AJ79" s="71" t="s">
        <v>231</v>
      </c>
      <c r="AK79" s="71" t="s">
        <v>149</v>
      </c>
    </row>
    <row r="80" spans="1:37" ht="25.5">
      <c r="A80" s="80">
        <v>33</v>
      </c>
      <c r="B80" s="81" t="s">
        <v>227</v>
      </c>
      <c r="C80" s="82" t="s">
        <v>286</v>
      </c>
      <c r="D80" s="83" t="s">
        <v>287</v>
      </c>
      <c r="E80" s="84">
        <v>1</v>
      </c>
      <c r="F80" s="85" t="s">
        <v>248</v>
      </c>
      <c r="K80" s="87">
        <v>0.2</v>
      </c>
      <c r="L80" s="87">
        <f t="shared" si="0"/>
        <v>0.2</v>
      </c>
      <c r="N80" s="84">
        <f t="shared" si="1"/>
        <v>0</v>
      </c>
      <c r="O80" s="85">
        <v>23</v>
      </c>
      <c r="P80" s="85" t="s">
        <v>145</v>
      </c>
      <c r="V80" s="88" t="s">
        <v>100</v>
      </c>
      <c r="X80" s="129" t="s">
        <v>286</v>
      </c>
      <c r="Y80" s="129" t="s">
        <v>286</v>
      </c>
      <c r="Z80" s="82" t="s">
        <v>283</v>
      </c>
      <c r="AA80" s="82" t="s">
        <v>145</v>
      </c>
      <c r="AB80" s="85">
        <v>8</v>
      </c>
      <c r="AJ80" s="71" t="s">
        <v>231</v>
      </c>
      <c r="AK80" s="71" t="s">
        <v>149</v>
      </c>
    </row>
    <row r="81" spans="1:37" ht="25.5">
      <c r="A81" s="80">
        <v>34</v>
      </c>
      <c r="B81" s="81" t="s">
        <v>227</v>
      </c>
      <c r="C81" s="82" t="s">
        <v>288</v>
      </c>
      <c r="D81" s="147" t="s">
        <v>289</v>
      </c>
      <c r="E81" s="84">
        <v>2</v>
      </c>
      <c r="F81" s="85" t="s">
        <v>248</v>
      </c>
      <c r="K81" s="87">
        <v>1.2E-2</v>
      </c>
      <c r="L81" s="87">
        <f t="shared" si="0"/>
        <v>2.4E-2</v>
      </c>
      <c r="N81" s="84">
        <f t="shared" si="1"/>
        <v>0</v>
      </c>
      <c r="O81" s="85">
        <v>23</v>
      </c>
      <c r="P81" s="85" t="s">
        <v>145</v>
      </c>
      <c r="V81" s="88" t="s">
        <v>100</v>
      </c>
      <c r="X81" s="129" t="s">
        <v>288</v>
      </c>
      <c r="Y81" s="129" t="s">
        <v>288</v>
      </c>
      <c r="Z81" s="82" t="s">
        <v>283</v>
      </c>
      <c r="AA81" s="82" t="s">
        <v>145</v>
      </c>
      <c r="AB81" s="85">
        <v>8</v>
      </c>
      <c r="AJ81" s="71" t="s">
        <v>231</v>
      </c>
      <c r="AK81" s="71" t="s">
        <v>149</v>
      </c>
    </row>
    <row r="82" spans="1:37">
      <c r="A82" s="80">
        <v>35</v>
      </c>
      <c r="B82" s="81" t="s">
        <v>261</v>
      </c>
      <c r="C82" s="82" t="s">
        <v>290</v>
      </c>
      <c r="D82" s="83" t="s">
        <v>291</v>
      </c>
      <c r="E82" s="84">
        <v>233.89</v>
      </c>
      <c r="F82" s="85" t="s">
        <v>292</v>
      </c>
      <c r="K82" s="87">
        <v>5.0000000000000002E-5</v>
      </c>
      <c r="L82" s="87">
        <f t="shared" si="0"/>
        <v>1.16945E-2</v>
      </c>
      <c r="N82" s="84">
        <f t="shared" si="1"/>
        <v>0</v>
      </c>
      <c r="O82" s="85">
        <v>23</v>
      </c>
      <c r="P82" s="85" t="s">
        <v>145</v>
      </c>
      <c r="V82" s="88" t="s">
        <v>222</v>
      </c>
      <c r="W82" s="84">
        <v>12.396000000000001</v>
      </c>
      <c r="X82" s="129" t="s">
        <v>293</v>
      </c>
      <c r="Y82" s="129" t="s">
        <v>290</v>
      </c>
      <c r="Z82" s="82" t="s">
        <v>294</v>
      </c>
      <c r="AB82" s="85">
        <v>1</v>
      </c>
      <c r="AJ82" s="71" t="s">
        <v>225</v>
      </c>
      <c r="AK82" s="71" t="s">
        <v>149</v>
      </c>
    </row>
    <row r="83" spans="1:37">
      <c r="A83" s="80">
        <v>36</v>
      </c>
      <c r="B83" s="81" t="s">
        <v>227</v>
      </c>
      <c r="C83" s="82" t="s">
        <v>295</v>
      </c>
      <c r="D83" s="83" t="s">
        <v>296</v>
      </c>
      <c r="E83" s="84">
        <v>233.89</v>
      </c>
      <c r="F83" s="85" t="s">
        <v>292</v>
      </c>
      <c r="K83" s="87">
        <v>1E-3</v>
      </c>
      <c r="L83" s="87">
        <f t="shared" si="0"/>
        <v>0.23388999999999999</v>
      </c>
      <c r="N83" s="84">
        <f t="shared" si="1"/>
        <v>0</v>
      </c>
      <c r="O83" s="85">
        <v>23</v>
      </c>
      <c r="P83" s="85" t="s">
        <v>145</v>
      </c>
      <c r="V83" s="88" t="s">
        <v>100</v>
      </c>
      <c r="X83" s="129" t="s">
        <v>295</v>
      </c>
      <c r="Y83" s="129" t="s">
        <v>295</v>
      </c>
      <c r="Z83" s="82" t="s">
        <v>297</v>
      </c>
      <c r="AA83" s="82" t="s">
        <v>145</v>
      </c>
      <c r="AB83" s="85">
        <v>8</v>
      </c>
      <c r="AJ83" s="71" t="s">
        <v>231</v>
      </c>
      <c r="AK83" s="71" t="s">
        <v>149</v>
      </c>
    </row>
    <row r="84" spans="1:37">
      <c r="D84" s="137" t="s">
        <v>298</v>
      </c>
      <c r="E84" s="138">
        <f>J84</f>
        <v>0</v>
      </c>
      <c r="H84" s="138"/>
      <c r="I84" s="138"/>
      <c r="J84" s="138"/>
      <c r="L84" s="139">
        <f>SUM(L68:L83)</f>
        <v>1.0334307600000001</v>
      </c>
      <c r="N84" s="140">
        <f>SUM(N68:N83)</f>
        <v>0</v>
      </c>
      <c r="W84" s="84">
        <f>SUM(W68:W83)</f>
        <v>63.33</v>
      </c>
    </row>
    <row r="86" spans="1:37">
      <c r="B86" s="82" t="s">
        <v>299</v>
      </c>
    </row>
    <row r="87" spans="1:37">
      <c r="A87" s="80">
        <v>37</v>
      </c>
      <c r="B87" s="81" t="s">
        <v>300</v>
      </c>
      <c r="C87" s="82" t="s">
        <v>301</v>
      </c>
      <c r="D87" s="83" t="s">
        <v>302</v>
      </c>
      <c r="E87" s="84">
        <v>5.0999999999999996</v>
      </c>
      <c r="F87" s="85" t="s">
        <v>181</v>
      </c>
      <c r="K87" s="87">
        <v>4.9100000000000003E-3</v>
      </c>
      <c r="L87" s="87">
        <f>E87*K87</f>
        <v>2.5041000000000001E-2</v>
      </c>
      <c r="N87" s="84">
        <f>E87*M87</f>
        <v>0</v>
      </c>
      <c r="O87" s="85">
        <v>23</v>
      </c>
      <c r="P87" s="85" t="s">
        <v>145</v>
      </c>
      <c r="V87" s="88" t="s">
        <v>222</v>
      </c>
      <c r="W87" s="84">
        <v>3.7130000000000001</v>
      </c>
      <c r="X87" s="129" t="s">
        <v>303</v>
      </c>
      <c r="Y87" s="129" t="s">
        <v>301</v>
      </c>
      <c r="Z87" s="82" t="s">
        <v>304</v>
      </c>
      <c r="AB87" s="85">
        <v>1</v>
      </c>
      <c r="AJ87" s="71" t="s">
        <v>225</v>
      </c>
      <c r="AK87" s="71" t="s">
        <v>149</v>
      </c>
    </row>
    <row r="88" spans="1:37">
      <c r="D88" s="130" t="s">
        <v>305</v>
      </c>
      <c r="E88" s="131"/>
      <c r="F88" s="132"/>
      <c r="G88" s="133"/>
      <c r="H88" s="133"/>
      <c r="I88" s="133"/>
      <c r="J88" s="133"/>
      <c r="K88" s="134"/>
      <c r="L88" s="134"/>
      <c r="M88" s="131"/>
      <c r="N88" s="131"/>
      <c r="O88" s="132"/>
      <c r="P88" s="132"/>
      <c r="Q88" s="131"/>
      <c r="R88" s="131"/>
      <c r="S88" s="131"/>
      <c r="T88" s="135"/>
      <c r="U88" s="135"/>
      <c r="V88" s="135" t="s">
        <v>0</v>
      </c>
      <c r="W88" s="131"/>
      <c r="X88" s="136"/>
    </row>
    <row r="89" spans="1:37">
      <c r="A89" s="80">
        <v>38</v>
      </c>
      <c r="B89" s="81" t="s">
        <v>227</v>
      </c>
      <c r="C89" s="82" t="s">
        <v>306</v>
      </c>
      <c r="D89" s="83" t="s">
        <v>307</v>
      </c>
      <c r="E89" s="84">
        <v>5.202</v>
      </c>
      <c r="F89" s="85" t="s">
        <v>181</v>
      </c>
      <c r="K89" s="87">
        <v>1.7500000000000002E-2</v>
      </c>
      <c r="L89" s="87">
        <f>E89*K89</f>
        <v>9.1035000000000005E-2</v>
      </c>
      <c r="N89" s="84">
        <f>E89*M89</f>
        <v>0</v>
      </c>
      <c r="O89" s="85">
        <v>23</v>
      </c>
      <c r="P89" s="85" t="s">
        <v>145</v>
      </c>
      <c r="V89" s="88" t="s">
        <v>100</v>
      </c>
      <c r="X89" s="129" t="s">
        <v>306</v>
      </c>
      <c r="Y89" s="129" t="s">
        <v>306</v>
      </c>
      <c r="Z89" s="82" t="s">
        <v>308</v>
      </c>
      <c r="AA89" s="82" t="s">
        <v>145</v>
      </c>
      <c r="AB89" s="85">
        <v>8</v>
      </c>
      <c r="AJ89" s="71" t="s">
        <v>231</v>
      </c>
      <c r="AK89" s="71" t="s">
        <v>149</v>
      </c>
    </row>
    <row r="90" spans="1:37">
      <c r="D90" s="130" t="s">
        <v>309</v>
      </c>
      <c r="E90" s="131"/>
      <c r="F90" s="132"/>
      <c r="G90" s="133"/>
      <c r="H90" s="133"/>
      <c r="I90" s="133"/>
      <c r="J90" s="133"/>
      <c r="K90" s="134"/>
      <c r="L90" s="134"/>
      <c r="M90" s="131"/>
      <c r="N90" s="131"/>
      <c r="O90" s="132"/>
      <c r="P90" s="132"/>
      <c r="Q90" s="131"/>
      <c r="R90" s="131"/>
      <c r="S90" s="131"/>
      <c r="T90" s="135"/>
      <c r="U90" s="135"/>
      <c r="V90" s="135" t="s">
        <v>0</v>
      </c>
      <c r="W90" s="131"/>
      <c r="X90" s="136"/>
    </row>
    <row r="91" spans="1:37">
      <c r="D91" s="137" t="s">
        <v>310</v>
      </c>
      <c r="E91" s="138">
        <f>J91</f>
        <v>0</v>
      </c>
      <c r="H91" s="138"/>
      <c r="I91" s="138"/>
      <c r="J91" s="138"/>
      <c r="L91" s="139">
        <f>SUM(L86:L90)</f>
        <v>0.11607600000000001</v>
      </c>
      <c r="N91" s="140">
        <f>SUM(N86:N90)</f>
        <v>0</v>
      </c>
      <c r="W91" s="84">
        <f>SUM(W86:W90)</f>
        <v>3.7130000000000001</v>
      </c>
    </row>
    <row r="93" spans="1:37">
      <c r="B93" s="82" t="s">
        <v>311</v>
      </c>
    </row>
    <row r="94" spans="1:37">
      <c r="A94" s="80">
        <v>39</v>
      </c>
      <c r="B94" s="81" t="s">
        <v>312</v>
      </c>
      <c r="C94" s="82" t="s">
        <v>313</v>
      </c>
      <c r="D94" s="83" t="s">
        <v>314</v>
      </c>
      <c r="E94" s="84">
        <v>15.528</v>
      </c>
      <c r="F94" s="85" t="s">
        <v>181</v>
      </c>
      <c r="K94" s="87">
        <v>1.6000000000000001E-4</v>
      </c>
      <c r="L94" s="87">
        <f>E94*K94</f>
        <v>2.4844800000000003E-3</v>
      </c>
      <c r="N94" s="84">
        <f>E94*M94</f>
        <v>0</v>
      </c>
      <c r="O94" s="85">
        <v>23</v>
      </c>
      <c r="P94" s="85" t="s">
        <v>145</v>
      </c>
      <c r="V94" s="88" t="s">
        <v>222</v>
      </c>
      <c r="W94" s="84">
        <v>4.0369999999999999</v>
      </c>
      <c r="X94" s="129" t="s">
        <v>315</v>
      </c>
      <c r="Y94" s="129" t="s">
        <v>313</v>
      </c>
      <c r="Z94" s="82" t="s">
        <v>316</v>
      </c>
      <c r="AB94" s="85">
        <v>1</v>
      </c>
      <c r="AJ94" s="71" t="s">
        <v>225</v>
      </c>
      <c r="AK94" s="71" t="s">
        <v>149</v>
      </c>
    </row>
    <row r="95" spans="1:37">
      <c r="D95" s="130" t="s">
        <v>317</v>
      </c>
      <c r="E95" s="131"/>
      <c r="F95" s="132"/>
      <c r="G95" s="133"/>
      <c r="H95" s="133"/>
      <c r="I95" s="133"/>
      <c r="J95" s="133"/>
      <c r="K95" s="134"/>
      <c r="L95" s="134"/>
      <c r="M95" s="131"/>
      <c r="N95" s="131"/>
      <c r="O95" s="132"/>
      <c r="P95" s="132"/>
      <c r="Q95" s="131"/>
      <c r="R95" s="131"/>
      <c r="S95" s="131"/>
      <c r="T95" s="135"/>
      <c r="U95" s="135"/>
      <c r="V95" s="135" t="s">
        <v>0</v>
      </c>
      <c r="W95" s="131"/>
      <c r="X95" s="136"/>
    </row>
    <row r="96" spans="1:37">
      <c r="A96" s="80">
        <v>40</v>
      </c>
      <c r="B96" s="81" t="s">
        <v>312</v>
      </c>
      <c r="C96" s="82" t="s">
        <v>318</v>
      </c>
      <c r="D96" s="83" t="s">
        <v>319</v>
      </c>
      <c r="E96" s="84">
        <v>15.528</v>
      </c>
      <c r="F96" s="85" t="s">
        <v>181</v>
      </c>
      <c r="K96" s="87">
        <v>8.0000000000000007E-5</v>
      </c>
      <c r="L96" s="87">
        <f>E96*K96</f>
        <v>1.2422400000000001E-3</v>
      </c>
      <c r="N96" s="84">
        <f>E96*M96</f>
        <v>0</v>
      </c>
      <c r="O96" s="85">
        <v>23</v>
      </c>
      <c r="P96" s="85" t="s">
        <v>145</v>
      </c>
      <c r="V96" s="88" t="s">
        <v>222</v>
      </c>
      <c r="W96" s="84">
        <v>2.0339999999999998</v>
      </c>
      <c r="X96" s="129" t="s">
        <v>320</v>
      </c>
      <c r="Y96" s="129" t="s">
        <v>318</v>
      </c>
      <c r="Z96" s="82" t="s">
        <v>316</v>
      </c>
      <c r="AB96" s="85">
        <v>1</v>
      </c>
      <c r="AJ96" s="71" t="s">
        <v>225</v>
      </c>
      <c r="AK96" s="71" t="s">
        <v>149</v>
      </c>
    </row>
    <row r="97" spans="1:37">
      <c r="D97" s="137" t="s">
        <v>321</v>
      </c>
      <c r="E97" s="138">
        <f>J97</f>
        <v>0</v>
      </c>
      <c r="H97" s="138"/>
      <c r="I97" s="138"/>
      <c r="J97" s="138"/>
      <c r="L97" s="139">
        <f>SUM(L93:L96)</f>
        <v>3.7267200000000002E-3</v>
      </c>
      <c r="N97" s="140">
        <f>SUM(N93:N96)</f>
        <v>0</v>
      </c>
      <c r="W97" s="84">
        <f>SUM(W93:W96)</f>
        <v>6.0709999999999997</v>
      </c>
    </row>
    <row r="99" spans="1:37">
      <c r="B99" s="82" t="s">
        <v>322</v>
      </c>
    </row>
    <row r="100" spans="1:37">
      <c r="A100" s="80">
        <v>41</v>
      </c>
      <c r="B100" s="81" t="s">
        <v>323</v>
      </c>
      <c r="C100" s="82" t="s">
        <v>324</v>
      </c>
      <c r="D100" s="83" t="s">
        <v>325</v>
      </c>
      <c r="E100" s="84">
        <v>1.95</v>
      </c>
      <c r="F100" s="85" t="s">
        <v>181</v>
      </c>
      <c r="L100" s="87">
        <f>E100*K100</f>
        <v>0</v>
      </c>
      <c r="M100" s="84">
        <v>1.4E-2</v>
      </c>
      <c r="N100" s="84">
        <f>E100*M100</f>
        <v>2.7300000000000001E-2</v>
      </c>
      <c r="O100" s="85">
        <v>23</v>
      </c>
      <c r="P100" s="85" t="s">
        <v>145</v>
      </c>
      <c r="V100" s="88" t="s">
        <v>222</v>
      </c>
      <c r="W100" s="84">
        <v>0.39</v>
      </c>
      <c r="X100" s="129" t="s">
        <v>326</v>
      </c>
      <c r="Y100" s="129" t="s">
        <v>324</v>
      </c>
      <c r="Z100" s="82" t="s">
        <v>199</v>
      </c>
      <c r="AB100" s="85">
        <v>1</v>
      </c>
      <c r="AJ100" s="71" t="s">
        <v>225</v>
      </c>
      <c r="AK100" s="71" t="s">
        <v>149</v>
      </c>
    </row>
    <row r="101" spans="1:37">
      <c r="D101" s="137" t="s">
        <v>327</v>
      </c>
      <c r="E101" s="138">
        <f>J101</f>
        <v>0</v>
      </c>
      <c r="H101" s="138"/>
      <c r="I101" s="138"/>
      <c r="J101" s="138"/>
      <c r="L101" s="139">
        <f>SUM(L99:L100)</f>
        <v>0</v>
      </c>
      <c r="N101" s="140">
        <f>SUM(N99:N100)</f>
        <v>2.7300000000000001E-2</v>
      </c>
      <c r="W101" s="84">
        <f>SUM(W99:W100)</f>
        <v>0.39</v>
      </c>
    </row>
    <row r="103" spans="1:37">
      <c r="D103" s="137" t="s">
        <v>328</v>
      </c>
      <c r="E103" s="138">
        <f>J103</f>
        <v>0</v>
      </c>
      <c r="H103" s="138"/>
      <c r="I103" s="138"/>
      <c r="J103" s="138"/>
      <c r="L103" s="139">
        <f>+L58+L66+L84+L91+L97+L101</f>
        <v>1.1881935200000002</v>
      </c>
      <c r="N103" s="140">
        <f>+N58+N66+N84+N91+N97+N101</f>
        <v>2.7300000000000001E-2</v>
      </c>
      <c r="W103" s="84">
        <f>+W58+W66+W84+W91+W97+W101</f>
        <v>75.592999999999989</v>
      </c>
    </row>
    <row r="105" spans="1:37">
      <c r="D105" s="141" t="s">
        <v>329</v>
      </c>
      <c r="E105" s="138">
        <f>J105</f>
        <v>0</v>
      </c>
      <c r="H105" s="138"/>
      <c r="I105" s="138"/>
      <c r="J105" s="138"/>
      <c r="L105" s="139">
        <f>+L48+L103</f>
        <v>8.2136989099999997</v>
      </c>
      <c r="N105" s="140">
        <f>+N48+N103</f>
        <v>0.14624999999999999</v>
      </c>
      <c r="W105" s="84">
        <f>+W48+W103</f>
        <v>86.562999999999988</v>
      </c>
    </row>
  </sheetData>
  <mergeCells count="2">
    <mergeCell ref="K9:L9"/>
    <mergeCell ref="M9:N9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27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D31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113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114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115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116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117</v>
      </c>
    </row>
    <row r="7" spans="1:30" s="71" customFormat="1" ht="12.75">
      <c r="A7" s="75"/>
    </row>
    <row r="8" spans="1:30">
      <c r="A8" s="71" t="s">
        <v>118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140</v>
      </c>
      <c r="E12" s="73">
        <f>Prehlad!L21</f>
        <v>0</v>
      </c>
      <c r="F12" s="74">
        <f>Prehlad!N21</f>
        <v>0</v>
      </c>
      <c r="G12" s="74">
        <f>Prehlad!W21</f>
        <v>4.5910000000000002</v>
      </c>
    </row>
    <row r="13" spans="1:30">
      <c r="A13" s="71" t="s">
        <v>164</v>
      </c>
      <c r="E13" s="73">
        <f>Prehlad!L25</f>
        <v>4.2676628399999998</v>
      </c>
      <c r="F13" s="74">
        <f>Prehlad!N25</f>
        <v>0</v>
      </c>
      <c r="G13" s="74">
        <f>Prehlad!W25</f>
        <v>0.80400000000000005</v>
      </c>
    </row>
    <row r="14" spans="1:30">
      <c r="A14" s="71" t="s">
        <v>171</v>
      </c>
      <c r="E14" s="73">
        <f>Prehlad!L36</f>
        <v>2.7550930500000002</v>
      </c>
      <c r="F14" s="74">
        <f>Prehlad!N36</f>
        <v>0</v>
      </c>
      <c r="G14" s="74">
        <f>Prehlad!W36</f>
        <v>3.6969999999999996</v>
      </c>
    </row>
    <row r="15" spans="1:30">
      <c r="A15" s="71" t="s">
        <v>194</v>
      </c>
      <c r="E15" s="73">
        <f>Prehlad!L46</f>
        <v>2.7494999999999998E-3</v>
      </c>
      <c r="F15" s="74">
        <f>Prehlad!N46</f>
        <v>0.11895</v>
      </c>
      <c r="G15" s="74">
        <f>Prehlad!W46</f>
        <v>1.8779999999999999</v>
      </c>
    </row>
    <row r="16" spans="1:30">
      <c r="A16" s="71" t="s">
        <v>216</v>
      </c>
      <c r="E16" s="73">
        <f>Prehlad!L48</f>
        <v>7.0255053900000002</v>
      </c>
      <c r="F16" s="74">
        <f>Prehlad!N48</f>
        <v>0.11895</v>
      </c>
      <c r="G16" s="74">
        <f>Prehlad!W48</f>
        <v>10.97</v>
      </c>
    </row>
    <row r="18" spans="1:7">
      <c r="A18" s="71" t="s">
        <v>218</v>
      </c>
      <c r="E18" s="73">
        <f>Prehlad!L58</f>
        <v>2.9874040000000001E-2</v>
      </c>
      <c r="F18" s="74">
        <f>Prehlad!N58</f>
        <v>0</v>
      </c>
      <c r="G18" s="74">
        <f>Prehlad!W58</f>
        <v>0.9</v>
      </c>
    </row>
    <row r="19" spans="1:7">
      <c r="A19" s="71" t="s">
        <v>239</v>
      </c>
      <c r="E19" s="73">
        <f>Prehlad!L66</f>
        <v>5.0860000000000002E-3</v>
      </c>
      <c r="F19" s="74">
        <f>Prehlad!N66</f>
        <v>0</v>
      </c>
      <c r="G19" s="74">
        <f>Prehlad!W66</f>
        <v>1.1890000000000001</v>
      </c>
    </row>
    <row r="20" spans="1:7">
      <c r="A20" s="71" t="s">
        <v>260</v>
      </c>
      <c r="E20" s="73">
        <f>Prehlad!L84</f>
        <v>1.0334307600000001</v>
      </c>
      <c r="F20" s="74">
        <f>Prehlad!N84</f>
        <v>0</v>
      </c>
      <c r="G20" s="74">
        <f>Prehlad!W84</f>
        <v>63.33</v>
      </c>
    </row>
    <row r="21" spans="1:7">
      <c r="A21" s="71" t="s">
        <v>299</v>
      </c>
      <c r="E21" s="73">
        <f>Prehlad!L91</f>
        <v>0.11607600000000001</v>
      </c>
      <c r="F21" s="74">
        <f>Prehlad!N91</f>
        <v>0</v>
      </c>
      <c r="G21" s="74">
        <f>Prehlad!W91</f>
        <v>3.7130000000000001</v>
      </c>
    </row>
    <row r="22" spans="1:7">
      <c r="A22" s="71" t="s">
        <v>311</v>
      </c>
      <c r="E22" s="73">
        <f>Prehlad!L97</f>
        <v>3.7267200000000002E-3</v>
      </c>
      <c r="F22" s="74">
        <f>Prehlad!N97</f>
        <v>0</v>
      </c>
      <c r="G22" s="74">
        <f>Prehlad!W97</f>
        <v>6.0709999999999997</v>
      </c>
    </row>
    <row r="23" spans="1:7">
      <c r="A23" s="71" t="s">
        <v>322</v>
      </c>
      <c r="E23" s="73">
        <f>Prehlad!L101</f>
        <v>0</v>
      </c>
      <c r="F23" s="74">
        <f>Prehlad!N101</f>
        <v>2.7300000000000001E-2</v>
      </c>
      <c r="G23" s="74">
        <f>Prehlad!W101</f>
        <v>0.39</v>
      </c>
    </row>
    <row r="24" spans="1:7">
      <c r="A24" s="71" t="s">
        <v>328</v>
      </c>
      <c r="E24" s="73">
        <f>Prehlad!L103</f>
        <v>1.1881935200000002</v>
      </c>
      <c r="F24" s="74">
        <f>Prehlad!N103</f>
        <v>2.7300000000000001E-2</v>
      </c>
      <c r="G24" s="74">
        <f>Prehlad!W103</f>
        <v>75.592999999999989</v>
      </c>
    </row>
    <row r="27" spans="1:7">
      <c r="A27" s="71" t="s">
        <v>329</v>
      </c>
      <c r="E27" s="73">
        <f>Prehlad!L105</f>
        <v>8.2136989099999997</v>
      </c>
      <c r="F27" s="74">
        <f>Prehlad!N105</f>
        <v>0.14624999999999999</v>
      </c>
      <c r="G27" s="74">
        <f>Prehlad!W105</f>
        <v>86.562999999999988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MJ29"/>
  <sheetViews>
    <sheetView showGridLines="0" workbookViewId="0">
      <selection activeCell="M24" sqref="M24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119</v>
      </c>
      <c r="C1" s="2"/>
      <c r="D1" s="2"/>
      <c r="E1" s="2"/>
      <c r="F1" s="2"/>
      <c r="G1" s="2"/>
      <c r="H1" s="3" t="s">
        <v>69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120</v>
      </c>
      <c r="C2" s="5"/>
      <c r="D2" s="5"/>
      <c r="E2" s="5"/>
      <c r="F2" s="5"/>
      <c r="G2" s="6" t="s">
        <v>70</v>
      </c>
      <c r="H2" s="5"/>
      <c r="I2" s="5"/>
      <c r="J2" s="6" t="s">
        <v>71</v>
      </c>
      <c r="K2" s="5"/>
      <c r="L2" s="5"/>
      <c r="M2" s="49"/>
      <c r="Z2" s="68" t="s">
        <v>12</v>
      </c>
      <c r="AA2" s="69" t="s">
        <v>72</v>
      </c>
      <c r="AB2" s="69" t="s">
        <v>14</v>
      </c>
      <c r="AC2" s="69"/>
      <c r="AD2" s="70"/>
    </row>
    <row r="3" spans="2:30" ht="18" customHeight="1">
      <c r="B3" s="7" t="s">
        <v>121</v>
      </c>
      <c r="C3" s="8"/>
      <c r="D3" s="8"/>
      <c r="E3" s="8"/>
      <c r="F3" s="8"/>
      <c r="G3" s="9" t="s">
        <v>122</v>
      </c>
      <c r="H3" s="8"/>
      <c r="I3" s="8"/>
      <c r="J3" s="9" t="s">
        <v>73</v>
      </c>
      <c r="K3" s="8"/>
      <c r="L3" s="8"/>
      <c r="M3" s="50"/>
      <c r="Z3" s="68" t="s">
        <v>16</v>
      </c>
      <c r="AA3" s="69" t="s">
        <v>74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75</v>
      </c>
      <c r="K4" s="11" t="s">
        <v>123</v>
      </c>
      <c r="L4" s="11" t="s">
        <v>76</v>
      </c>
      <c r="M4" s="51"/>
      <c r="Z4" s="68" t="s">
        <v>20</v>
      </c>
      <c r="AA4" s="69" t="s">
        <v>77</v>
      </c>
      <c r="AB4" s="69" t="s">
        <v>14</v>
      </c>
      <c r="AC4" s="69"/>
      <c r="AD4" s="70"/>
    </row>
    <row r="5" spans="2:30" ht="18" customHeight="1">
      <c r="B5" s="4" t="s">
        <v>78</v>
      </c>
      <c r="C5" s="5"/>
      <c r="D5" s="5"/>
      <c r="E5" s="5"/>
      <c r="F5" s="5"/>
      <c r="G5" s="13"/>
      <c r="H5" s="5"/>
      <c r="I5" s="5"/>
      <c r="J5" s="5" t="s">
        <v>79</v>
      </c>
      <c r="K5" s="5"/>
      <c r="L5" s="5" t="s">
        <v>80</v>
      </c>
      <c r="M5" s="49"/>
      <c r="Z5" s="68" t="s">
        <v>22</v>
      </c>
      <c r="AA5" s="69" t="s">
        <v>74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81</v>
      </c>
      <c r="C6" s="8"/>
      <c r="D6" s="8"/>
      <c r="E6" s="8"/>
      <c r="F6" s="8"/>
      <c r="G6" s="14"/>
      <c r="H6" s="8"/>
      <c r="I6" s="8"/>
      <c r="J6" s="8" t="s">
        <v>79</v>
      </c>
      <c r="K6" s="8"/>
      <c r="L6" s="8" t="s">
        <v>80</v>
      </c>
      <c r="M6" s="50"/>
    </row>
    <row r="7" spans="2:30" ht="18" customHeight="1">
      <c r="B7" s="10" t="s">
        <v>82</v>
      </c>
      <c r="C7" s="11"/>
      <c r="D7" s="11"/>
      <c r="E7" s="11"/>
      <c r="F7" s="11"/>
      <c r="G7" s="15"/>
      <c r="H7" s="11"/>
      <c r="I7" s="11"/>
      <c r="J7" s="11" t="s">
        <v>79</v>
      </c>
      <c r="K7" s="11"/>
      <c r="L7" s="11" t="s">
        <v>80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83</v>
      </c>
      <c r="C10" s="28" t="s">
        <v>84</v>
      </c>
      <c r="D10" s="29" t="s">
        <v>31</v>
      </c>
      <c r="E10" s="29" t="s">
        <v>85</v>
      </c>
      <c r="F10" s="30" t="s">
        <v>86</v>
      </c>
      <c r="G10" s="27" t="s">
        <v>87</v>
      </c>
      <c r="H10" s="145" t="s">
        <v>88</v>
      </c>
      <c r="I10" s="145"/>
      <c r="J10" s="27" t="s">
        <v>89</v>
      </c>
      <c r="K10" s="145" t="s">
        <v>90</v>
      </c>
      <c r="L10" s="145"/>
      <c r="M10" s="145"/>
    </row>
    <row r="11" spans="2:30" ht="18" customHeight="1">
      <c r="B11" s="31">
        <v>1</v>
      </c>
      <c r="C11" s="32" t="s">
        <v>91</v>
      </c>
      <c r="D11" s="119"/>
      <c r="E11" s="119"/>
      <c r="F11" s="120"/>
      <c r="G11" s="31">
        <v>6</v>
      </c>
      <c r="H11" s="32" t="s">
        <v>124</v>
      </c>
      <c r="I11" s="120"/>
      <c r="J11" s="31">
        <v>11</v>
      </c>
      <c r="K11" s="54" t="s">
        <v>127</v>
      </c>
      <c r="L11" s="55"/>
      <c r="M11" s="120"/>
    </row>
    <row r="12" spans="2:30" ht="18" customHeight="1">
      <c r="B12" s="33">
        <v>2</v>
      </c>
      <c r="C12" s="34" t="s">
        <v>92</v>
      </c>
      <c r="D12" s="121"/>
      <c r="E12" s="121"/>
      <c r="F12" s="120"/>
      <c r="G12" s="33">
        <v>7</v>
      </c>
      <c r="H12" s="34" t="s">
        <v>125</v>
      </c>
      <c r="I12" s="122"/>
      <c r="J12" s="33">
        <v>12</v>
      </c>
      <c r="K12" s="56" t="s">
        <v>128</v>
      </c>
      <c r="L12" s="57"/>
      <c r="M12" s="122"/>
    </row>
    <row r="13" spans="2:30" ht="18" customHeight="1">
      <c r="B13" s="33">
        <v>3</v>
      </c>
      <c r="C13" s="34" t="s">
        <v>93</v>
      </c>
      <c r="D13" s="121"/>
      <c r="E13" s="121"/>
      <c r="F13" s="120"/>
      <c r="G13" s="33">
        <v>8</v>
      </c>
      <c r="H13" s="34" t="s">
        <v>126</v>
      </c>
      <c r="I13" s="122"/>
      <c r="J13" s="33">
        <v>13</v>
      </c>
      <c r="K13" s="56" t="s">
        <v>129</v>
      </c>
      <c r="L13" s="57"/>
      <c r="M13" s="122"/>
    </row>
    <row r="14" spans="2:30" ht="18" customHeight="1">
      <c r="B14" s="33">
        <v>4</v>
      </c>
      <c r="C14" s="34" t="s">
        <v>94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95</v>
      </c>
      <c r="D15" s="124"/>
      <c r="E15" s="125"/>
      <c r="F15" s="126"/>
      <c r="G15" s="37">
        <v>10</v>
      </c>
      <c r="H15" s="38" t="s">
        <v>96</v>
      </c>
      <c r="I15" s="126"/>
      <c r="J15" s="35">
        <v>15</v>
      </c>
      <c r="K15" s="58"/>
      <c r="L15" s="59" t="s">
        <v>97</v>
      </c>
      <c r="M15" s="126"/>
    </row>
    <row r="16" spans="2:30" ht="18" customHeight="1">
      <c r="B16" s="144" t="s">
        <v>98</v>
      </c>
      <c r="C16" s="144"/>
      <c r="D16" s="144"/>
      <c r="E16" s="144"/>
      <c r="F16" s="39"/>
      <c r="G16" s="146" t="s">
        <v>99</v>
      </c>
      <c r="H16" s="146"/>
      <c r="I16" s="146"/>
      <c r="J16" s="27" t="s">
        <v>100</v>
      </c>
      <c r="K16" s="145" t="s">
        <v>101</v>
      </c>
      <c r="L16" s="145"/>
      <c r="M16" s="145"/>
    </row>
    <row r="17" spans="2:13" ht="18" customHeight="1">
      <c r="B17" s="40"/>
      <c r="C17" s="41" t="s">
        <v>102</v>
      </c>
      <c r="D17" s="41"/>
      <c r="E17" s="41" t="s">
        <v>103</v>
      </c>
      <c r="F17" s="42"/>
      <c r="G17" s="40"/>
      <c r="H17" s="43"/>
      <c r="I17" s="60"/>
      <c r="J17" s="33">
        <v>16</v>
      </c>
      <c r="K17" s="56" t="s">
        <v>104</v>
      </c>
      <c r="L17" s="61"/>
      <c r="M17" s="122"/>
    </row>
    <row r="18" spans="2:13" ht="18" customHeight="1">
      <c r="B18" s="44"/>
      <c r="C18" s="43" t="s">
        <v>105</v>
      </c>
      <c r="D18" s="43"/>
      <c r="E18" s="43"/>
      <c r="F18" s="45"/>
      <c r="G18" s="44"/>
      <c r="H18" s="43" t="s">
        <v>102</v>
      </c>
      <c r="I18" s="60"/>
      <c r="J18" s="33">
        <v>17</v>
      </c>
      <c r="K18" s="56" t="s">
        <v>130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131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103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105</v>
      </c>
      <c r="I21" s="60"/>
      <c r="J21" s="35">
        <v>20</v>
      </c>
      <c r="K21" s="58"/>
      <c r="L21" s="59" t="s">
        <v>106</v>
      </c>
      <c r="M21" s="126"/>
    </row>
    <row r="22" spans="2:13" ht="18" customHeight="1">
      <c r="B22" s="144" t="s">
        <v>107</v>
      </c>
      <c r="C22" s="144"/>
      <c r="D22" s="144"/>
      <c r="E22" s="144"/>
      <c r="F22" s="39"/>
      <c r="G22" s="40"/>
      <c r="H22" s="43"/>
      <c r="I22" s="60"/>
      <c r="J22" s="27" t="s">
        <v>108</v>
      </c>
      <c r="K22" s="145" t="s">
        <v>109</v>
      </c>
      <c r="L22" s="145"/>
      <c r="M22" s="145"/>
    </row>
    <row r="23" spans="2:13" ht="18" customHeight="1">
      <c r="B23" s="40"/>
      <c r="C23" s="41" t="s">
        <v>102</v>
      </c>
      <c r="D23" s="41"/>
      <c r="E23" s="41" t="s">
        <v>103</v>
      </c>
      <c r="F23" s="42"/>
      <c r="G23" s="40"/>
      <c r="H23" s="43"/>
      <c r="I23" s="60"/>
      <c r="J23" s="31">
        <v>21</v>
      </c>
      <c r="K23" s="54"/>
      <c r="L23" s="62" t="s">
        <v>110</v>
      </c>
      <c r="M23" s="120"/>
    </row>
    <row r="24" spans="2:13" ht="18" customHeight="1">
      <c r="B24" s="44"/>
      <c r="C24" s="43" t="s">
        <v>105</v>
      </c>
      <c r="D24" s="43"/>
      <c r="E24" s="43"/>
      <c r="F24" s="45"/>
      <c r="G24" s="40"/>
      <c r="H24" s="43"/>
      <c r="I24" s="60"/>
      <c r="J24" s="33">
        <v>22</v>
      </c>
      <c r="K24" s="56" t="s">
        <v>132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133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111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112</v>
      </c>
      <c r="K27" s="65" t="s">
        <v>134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11111111111096" footer="0.511111111111110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Jolka</dc:creator>
  <cp:lastModifiedBy>Jolka</cp:lastModifiedBy>
  <cp:revision>2</cp:revision>
  <cp:lastPrinted>2019-05-20T14:23:00Z</cp:lastPrinted>
  <dcterms:created xsi:type="dcterms:W3CDTF">1999-04-06T07:39:00Z</dcterms:created>
  <dcterms:modified xsi:type="dcterms:W3CDTF">2026-04-29T04:26:35Z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